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9040" windowHeight="15840" activeTab="1"/>
  </bookViews>
  <sheets>
    <sheet name="130512" sheetId="1" r:id="rId1"/>
    <sheet name="Sheet1" sheetId="2" r:id="rId2"/>
  </sheets>
  <externalReferences>
    <externalReference r:id="rId3"/>
  </externalReferences>
  <definedNames>
    <definedName name="_xlnm._FilterDatabase" localSheetId="1" hidden="1">Sheet1!$A$5:$S$36</definedName>
    <definedName name="_xlnm.Print_Area" localSheetId="1">Sheet1!$A$1:$N$37</definedName>
  </definedNames>
  <calcPr calcId="125725"/>
</workbook>
</file>

<file path=xl/calcChain.xml><?xml version="1.0" encoding="utf-8"?>
<calcChain xmlns="http://schemas.openxmlformats.org/spreadsheetml/2006/main">
  <c r="F9" i="2"/>
  <c r="G9"/>
  <c r="H9"/>
  <c r="I9" s="1"/>
  <c r="J9"/>
  <c r="K9" s="1"/>
  <c r="L9"/>
  <c r="M9" s="1"/>
  <c r="F10"/>
  <c r="G10"/>
  <c r="H10"/>
  <c r="I10" s="1"/>
  <c r="J10"/>
  <c r="L10"/>
  <c r="M10" s="1"/>
  <c r="F11"/>
  <c r="G11"/>
  <c r="H11"/>
  <c r="J11"/>
  <c r="L11"/>
  <c r="F12"/>
  <c r="G12"/>
  <c r="H12"/>
  <c r="J12"/>
  <c r="L12"/>
  <c r="F13"/>
  <c r="G13"/>
  <c r="H13"/>
  <c r="J13"/>
  <c r="L13"/>
  <c r="F14"/>
  <c r="G14"/>
  <c r="H14"/>
  <c r="J14"/>
  <c r="L14"/>
  <c r="F15"/>
  <c r="G15"/>
  <c r="H15"/>
  <c r="J15"/>
  <c r="L15"/>
  <c r="F16"/>
  <c r="G16"/>
  <c r="H16"/>
  <c r="J16"/>
  <c r="L16"/>
  <c r="F17"/>
  <c r="G17"/>
  <c r="H17"/>
  <c r="J17"/>
  <c r="L17"/>
  <c r="F18"/>
  <c r="G18"/>
  <c r="H18"/>
  <c r="J18"/>
  <c r="L18"/>
  <c r="F19"/>
  <c r="G19"/>
  <c r="H19"/>
  <c r="J19"/>
  <c r="L19"/>
  <c r="F20"/>
  <c r="G20"/>
  <c r="H20"/>
  <c r="J20"/>
  <c r="L20"/>
  <c r="F21"/>
  <c r="G21"/>
  <c r="H21"/>
  <c r="J21"/>
  <c r="L21"/>
  <c r="F22"/>
  <c r="G22"/>
  <c r="H22"/>
  <c r="J22"/>
  <c r="L22"/>
  <c r="F23"/>
  <c r="G23"/>
  <c r="H23"/>
  <c r="J23"/>
  <c r="L23"/>
  <c r="F24"/>
  <c r="G24"/>
  <c r="H24"/>
  <c r="J24"/>
  <c r="L24"/>
  <c r="F25"/>
  <c r="G25"/>
  <c r="H25"/>
  <c r="J25"/>
  <c r="L25"/>
  <c r="F26"/>
  <c r="G26"/>
  <c r="H26"/>
  <c r="J26"/>
  <c r="L26"/>
  <c r="F27"/>
  <c r="G27"/>
  <c r="H27"/>
  <c r="I27" s="1"/>
  <c r="J27"/>
  <c r="K27"/>
  <c r="L27"/>
  <c r="M27"/>
  <c r="F28"/>
  <c r="I28" s="1"/>
  <c r="G28"/>
  <c r="H28"/>
  <c r="J28"/>
  <c r="L28"/>
  <c r="F29"/>
  <c r="G29"/>
  <c r="H29"/>
  <c r="I29" s="1"/>
  <c r="J29"/>
  <c r="K29" s="1"/>
  <c r="L29"/>
  <c r="M29" s="1"/>
  <c r="F30"/>
  <c r="I30" s="1"/>
  <c r="G30"/>
  <c r="H30"/>
  <c r="J30"/>
  <c r="L30"/>
  <c r="M30" s="1"/>
  <c r="F31"/>
  <c r="G31"/>
  <c r="H31"/>
  <c r="J31"/>
  <c r="L31"/>
  <c r="F32"/>
  <c r="G32"/>
  <c r="H32"/>
  <c r="J32"/>
  <c r="L32"/>
  <c r="F33"/>
  <c r="G33"/>
  <c r="H33"/>
  <c r="J33"/>
  <c r="L33"/>
  <c r="F34"/>
  <c r="G34"/>
  <c r="H34"/>
  <c r="J34"/>
  <c r="L34"/>
  <c r="J8"/>
  <c r="L8"/>
  <c r="L35"/>
  <c r="A25"/>
  <c r="B25"/>
  <c r="C25"/>
  <c r="D25"/>
  <c r="A26"/>
  <c r="B26"/>
  <c r="C26"/>
  <c r="D26"/>
  <c r="A27"/>
  <c r="B27"/>
  <c r="C27"/>
  <c r="D27"/>
  <c r="A28"/>
  <c r="B28"/>
  <c r="C28"/>
  <c r="D28"/>
  <c r="A29"/>
  <c r="B29"/>
  <c r="C29"/>
  <c r="D29"/>
  <c r="A30"/>
  <c r="B30"/>
  <c r="C30"/>
  <c r="D30"/>
  <c r="A31"/>
  <c r="B31"/>
  <c r="C31"/>
  <c r="D31"/>
  <c r="A32"/>
  <c r="B32"/>
  <c r="C32"/>
  <c r="D32"/>
  <c r="A33"/>
  <c r="B33"/>
  <c r="C33"/>
  <c r="D33"/>
  <c r="A34"/>
  <c r="B34"/>
  <c r="C34"/>
  <c r="D34"/>
  <c r="A9"/>
  <c r="B9"/>
  <c r="C9"/>
  <c r="D9"/>
  <c r="A10"/>
  <c r="B10"/>
  <c r="C10"/>
  <c r="D10"/>
  <c r="A11"/>
  <c r="B11"/>
  <c r="C11"/>
  <c r="D11"/>
  <c r="A12"/>
  <c r="B12"/>
  <c r="C12"/>
  <c r="D12"/>
  <c r="A13"/>
  <c r="B13"/>
  <c r="C13"/>
  <c r="D13"/>
  <c r="A14"/>
  <c r="B14"/>
  <c r="C14"/>
  <c r="D14"/>
  <c r="A15"/>
  <c r="B15"/>
  <c r="C15"/>
  <c r="D15"/>
  <c r="A16"/>
  <c r="B16"/>
  <c r="C16"/>
  <c r="D16"/>
  <c r="A17"/>
  <c r="B17"/>
  <c r="C17"/>
  <c r="D17"/>
  <c r="A18"/>
  <c r="B18"/>
  <c r="C18"/>
  <c r="D18"/>
  <c r="A19"/>
  <c r="B19"/>
  <c r="C19"/>
  <c r="D19"/>
  <c r="A20"/>
  <c r="B20"/>
  <c r="C20"/>
  <c r="D20"/>
  <c r="A21"/>
  <c r="B21"/>
  <c r="C21"/>
  <c r="D21"/>
  <c r="A22"/>
  <c r="B22"/>
  <c r="C22"/>
  <c r="D22"/>
  <c r="A23"/>
  <c r="B23"/>
  <c r="C23"/>
  <c r="D23"/>
  <c r="A24"/>
  <c r="B24"/>
  <c r="C24"/>
  <c r="D24"/>
  <c r="H8"/>
  <c r="G8"/>
  <c r="F8"/>
  <c r="B8"/>
  <c r="C8"/>
  <c r="D8"/>
  <c r="A8"/>
  <c r="K30" l="1"/>
  <c r="K10"/>
  <c r="O35"/>
  <c r="G38" s="1"/>
  <c r="M28"/>
  <c r="K28"/>
  <c r="T29" i="1"/>
  <c r="U29"/>
  <c r="V29"/>
  <c r="W29"/>
  <c r="X29"/>
  <c r="Y29"/>
  <c r="F38" i="2" s="1"/>
  <c r="Z29" i="1"/>
  <c r="AA29"/>
  <c r="AB29"/>
  <c r="AC29"/>
  <c r="AD29"/>
  <c r="AE29"/>
  <c r="AF29"/>
  <c r="AG29"/>
  <c r="AH29"/>
  <c r="I36" i="2" s="1"/>
  <c r="AI29" i="1"/>
  <c r="AJ29"/>
  <c r="AK29"/>
  <c r="K36" i="2" s="1"/>
  <c r="AL29" i="1"/>
  <c r="AM29"/>
  <c r="AN29"/>
  <c r="M36" i="2" s="1"/>
  <c r="AO29" i="1"/>
  <c r="AP29"/>
  <c r="AQ29"/>
  <c r="AR29"/>
  <c r="AS29"/>
  <c r="AT29"/>
  <c r="S9"/>
  <c r="E15" i="2" s="1"/>
  <c r="O15" s="1"/>
  <c r="S10" i="1"/>
  <c r="E16" i="2" s="1"/>
  <c r="O16" s="1"/>
  <c r="S17" i="1"/>
  <c r="E23" i="2" s="1"/>
  <c r="O23" s="1"/>
  <c r="S18" i="1"/>
  <c r="E24" i="2" s="1"/>
  <c r="O24" s="1"/>
  <c r="S25" i="1"/>
  <c r="E31" i="2" s="1"/>
  <c r="O31" s="1"/>
  <c r="S26" i="1"/>
  <c r="E32" i="2" s="1"/>
  <c r="O32" s="1"/>
  <c r="AU3" i="1"/>
  <c r="N9" i="2" s="1"/>
  <c r="AU4" i="1"/>
  <c r="N10" i="2" s="1"/>
  <c r="AU5" i="1"/>
  <c r="N11" i="2" s="1"/>
  <c r="AU6" i="1"/>
  <c r="N12" i="2" s="1"/>
  <c r="AU7" i="1"/>
  <c r="N13" i="2" s="1"/>
  <c r="AU8" i="1"/>
  <c r="N14" i="2" s="1"/>
  <c r="AU9" i="1"/>
  <c r="N15" i="2" s="1"/>
  <c r="AU10" i="1"/>
  <c r="N16" i="2" s="1"/>
  <c r="AU11" i="1"/>
  <c r="N17" i="2" s="1"/>
  <c r="AU12" i="1"/>
  <c r="N18" i="2" s="1"/>
  <c r="AU13" i="1"/>
  <c r="N19" i="2" s="1"/>
  <c r="AU14" i="1"/>
  <c r="N20" i="2" s="1"/>
  <c r="AU15" i="1"/>
  <c r="N21" i="2" s="1"/>
  <c r="AU16" i="1"/>
  <c r="N22" i="2" s="1"/>
  <c r="AU17" i="1"/>
  <c r="N23" i="2" s="1"/>
  <c r="AU18" i="1"/>
  <c r="N24" i="2" s="1"/>
  <c r="AU19" i="1"/>
  <c r="N25" i="2" s="1"/>
  <c r="AU20" i="1"/>
  <c r="N26" i="2" s="1"/>
  <c r="AU21" i="1"/>
  <c r="N27" i="2" s="1"/>
  <c r="AU22" i="1"/>
  <c r="N28" i="2" s="1"/>
  <c r="AU23" i="1"/>
  <c r="N29" i="2" s="1"/>
  <c r="AU24" i="1"/>
  <c r="N30" i="2" s="1"/>
  <c r="AU25" i="1"/>
  <c r="N31" i="2" s="1"/>
  <c r="AU26" i="1"/>
  <c r="N32" i="2" s="1"/>
  <c r="AU27" i="1"/>
  <c r="N33" i="2" s="1"/>
  <c r="AU28" i="1"/>
  <c r="N34" i="2" s="1"/>
  <c r="AU2" i="1"/>
  <c r="N8" i="2" s="1"/>
  <c r="AU29" i="1" l="1"/>
  <c r="N36" i="2" s="1"/>
  <c r="N38" s="1"/>
  <c r="S24" i="1"/>
  <c r="E30" i="2" s="1"/>
  <c r="O30" s="1"/>
  <c r="S16" i="1"/>
  <c r="E22" i="2" s="1"/>
  <c r="O22" s="1"/>
  <c r="S8" i="1"/>
  <c r="E14" i="2" s="1"/>
  <c r="O14" s="1"/>
  <c r="H38"/>
  <c r="I38" s="1"/>
  <c r="S15" i="1"/>
  <c r="E21" i="2" s="1"/>
  <c r="O21" s="1"/>
  <c r="S7" i="1"/>
  <c r="E13" i="2" s="1"/>
  <c r="O13" s="1"/>
  <c r="S22" i="1"/>
  <c r="E28" i="2" s="1"/>
  <c r="O28" s="1"/>
  <c r="S14" i="1"/>
  <c r="E20" i="2" s="1"/>
  <c r="O20" s="1"/>
  <c r="S6" i="1"/>
  <c r="E12" i="2" s="1"/>
  <c r="O12" s="1"/>
  <c r="S2" i="1"/>
  <c r="S21"/>
  <c r="E27" i="2" s="1"/>
  <c r="O27" s="1"/>
  <c r="S13" i="1"/>
  <c r="E19" i="2" s="1"/>
  <c r="O19" s="1"/>
  <c r="S5" i="1"/>
  <c r="E11" i="2" s="1"/>
  <c r="O11" s="1"/>
  <c r="S28" i="1"/>
  <c r="E34" i="2" s="1"/>
  <c r="O34" s="1"/>
  <c r="S20" i="1"/>
  <c r="E26" i="2" s="1"/>
  <c r="O26" s="1"/>
  <c r="S12" i="1"/>
  <c r="E18" i="2" s="1"/>
  <c r="O18" s="1"/>
  <c r="S4" i="1"/>
  <c r="E10" i="2" s="1"/>
  <c r="O10" s="1"/>
  <c r="L38"/>
  <c r="M38" s="1"/>
  <c r="S23" i="1"/>
  <c r="E29" i="2" s="1"/>
  <c r="O29" s="1"/>
  <c r="S27" i="1"/>
  <c r="E33" i="2" s="1"/>
  <c r="O33" s="1"/>
  <c r="S19" i="1"/>
  <c r="E25" i="2" s="1"/>
  <c r="O25" s="1"/>
  <c r="S11" i="1"/>
  <c r="E17" i="2" s="1"/>
  <c r="O17" s="1"/>
  <c r="S3" i="1"/>
  <c r="E9" i="2" s="1"/>
  <c r="O9" s="1"/>
  <c r="J38"/>
  <c r="K38" s="1"/>
  <c r="E8" l="1"/>
  <c r="O8" s="1"/>
  <c r="S29" i="1"/>
  <c r="E38" i="2" l="1"/>
  <c r="O36"/>
</calcChain>
</file>

<file path=xl/sharedStrings.xml><?xml version="1.0" encoding="utf-8"?>
<sst xmlns="http://schemas.openxmlformats.org/spreadsheetml/2006/main" count="346" uniqueCount="156">
  <si>
    <t>Nr.crt.</t>
  </si>
  <si>
    <t>Componenta</t>
  </si>
  <si>
    <t>Companie</t>
  </si>
  <si>
    <t>Activitate</t>
  </si>
  <si>
    <t>Subactivitate</t>
  </si>
  <si>
    <t>Categorie</t>
  </si>
  <si>
    <t>Cheltuială</t>
  </si>
  <si>
    <t>Tip cheltuială</t>
  </si>
  <si>
    <t>Id dosar achiziţie</t>
  </si>
  <si>
    <t>Id FO dosar achiziţie</t>
  </si>
  <si>
    <t>Achiziţia</t>
  </si>
  <si>
    <t>ID linie bugetară</t>
  </si>
  <si>
    <t>Produs/Serviciu</t>
  </si>
  <si>
    <t>U.M.</t>
  </si>
  <si>
    <t>Cantitate</t>
  </si>
  <si>
    <t>Preţ unitar (fără TVA)</t>
  </si>
  <si>
    <t>Procent valoare TVA</t>
  </si>
  <si>
    <t>Procent Less</t>
  </si>
  <si>
    <t>Eligibile</t>
  </si>
  <si>
    <t>TVA eligibile</t>
  </si>
  <si>
    <t>Neeligibile</t>
  </si>
  <si>
    <t>TVA neeligibile</t>
  </si>
  <si>
    <t>Total eligibile</t>
  </si>
  <si>
    <t>Total eligibile Less</t>
  </si>
  <si>
    <t>Total eligibile More</t>
  </si>
  <si>
    <t>Public</t>
  </si>
  <si>
    <t>Public Less</t>
  </si>
  <si>
    <t>Public More</t>
  </si>
  <si>
    <t>Nerambursabil</t>
  </si>
  <si>
    <t>Nerambursabil Less</t>
  </si>
  <si>
    <t>Nerambursabil More</t>
  </si>
  <si>
    <t>UE</t>
  </si>
  <si>
    <t>UE Less</t>
  </si>
  <si>
    <t>UE More</t>
  </si>
  <si>
    <t>Buget de stat</t>
  </si>
  <si>
    <t>Buget de stat Less</t>
  </si>
  <si>
    <t>Buget de stat More</t>
  </si>
  <si>
    <t>Contribuţie proprie</t>
  </si>
  <si>
    <t>Contribuţie proprie Less</t>
  </si>
  <si>
    <t>Contribuţie proprie More</t>
  </si>
  <si>
    <t>Ajutor de stat</t>
  </si>
  <si>
    <t>Subcategorie ajutor de stat</t>
  </si>
  <si>
    <t>Furnizat</t>
  </si>
  <si>
    <t>Cofinanțare YEI</t>
  </si>
  <si>
    <t>Justificare</t>
  </si>
  <si>
    <t xml:space="preserve">DIRECTIA GENERALA DE ASISTENTA SOCIALA SI PROTECTIA COPILULUI ARGES/Directia Generala de Asistenta Social si Protectia Copilului Arges </t>
  </si>
  <si>
    <t xml:space="preserve">Elaborare PTE, PAC și obținerea avizelor/autorizațiilor necesare executării lucrărilor și executarea lucrărilor </t>
  </si>
  <si>
    <t xml:space="preserve">Prestarea serviciilor de proiectare PTE, PAC, Execuţia lucrărilor și receptia acestora </t>
  </si>
  <si>
    <t>cheltuieli pentru proiectare și asistență tehnică</t>
  </si>
  <si>
    <t>cheltuieli pentru asistență tehnică</t>
  </si>
  <si>
    <t>Directa</t>
  </si>
  <si>
    <t>Asistenta tehnica din partea proiectantului</t>
  </si>
  <si>
    <t>buc</t>
  </si>
  <si>
    <t>NU</t>
  </si>
  <si>
    <t>Asistenta tehnica din partea proiectantului se coreleaza cu linia bugetara 3.8.1 din Devizul general</t>
  </si>
  <si>
    <t>proiectare și inginerie</t>
  </si>
  <si>
    <t>PT si DTE</t>
  </si>
  <si>
    <t>PT si DTE se coreleaza cu linia bugetara 3.5.6 din Devizul general</t>
  </si>
  <si>
    <t>Documentatii pentru avize</t>
  </si>
  <si>
    <t>Documentatii pentru avize se coreleaza cu linia bugetara 3.2 din Devizul general</t>
  </si>
  <si>
    <t>Certificat energetic</t>
  </si>
  <si>
    <t>Certificat energetic se coreleaza cu linia bugetara 3.4 din Devizul general</t>
  </si>
  <si>
    <t>Consultanţă în atribuirea contractelor de proiectare şi de execuţie lucrări</t>
  </si>
  <si>
    <t>Prestarea serviciilor de consultanţă în atribuirea contractelor de proiectare si de executie</t>
  </si>
  <si>
    <t>cheltuieli pentru consultanță</t>
  </si>
  <si>
    <t>Consultanta in achizitii proiectare si executie</t>
  </si>
  <si>
    <t>Consultanta in achizitii proiectare si executive- se coreleaza cu linia bugetara 3.6 din Devizul General</t>
  </si>
  <si>
    <t>Elaborarea SF şi a documentaţiilor pentru obţinerea CU, a avizelor din CU şi obţinerea acestora</t>
  </si>
  <si>
    <t>Achiziţia serviciilor de proiectare SF şi a documentaţiilor pentru obţinerea CU, a avizelor din CU şi execuţia contractului şi obţinerea CU şi a avizelor.</t>
  </si>
  <si>
    <t>cheltuieli pentru (documentații suport) șiobținere avize, acorduri, autorizații</t>
  </si>
  <si>
    <t>Avize din Cu</t>
  </si>
  <si>
    <t>Avize din Cu- se coreleaza cu linia bugetara 3.2 din Devizul General</t>
  </si>
  <si>
    <t>Studii teren</t>
  </si>
  <si>
    <t>Studii teren- se coreleaza cu linia bugetara 3.1.1  din Devizul General</t>
  </si>
  <si>
    <t>Studiu resurselor regenerabile</t>
  </si>
  <si>
    <t>Studiu resurselor regenerabile- se coreleaza cu linia bugetara 3.5.4  din Devizul General</t>
  </si>
  <si>
    <t xml:space="preserve">Documentatii necesare pentru obtinere avize </t>
  </si>
  <si>
    <t>Documentatii necesare pentru obtinere avize - se coreleaza cu linia bugetara 3.5.4 din Devizul General</t>
  </si>
  <si>
    <t>SF</t>
  </si>
  <si>
    <t xml:space="preserve">SF- se coreleaza cu linia bugetara 3.5.3  din Devizul General </t>
  </si>
  <si>
    <t>Auditul financiar al proiectului</t>
  </si>
  <si>
    <t>Prestarea serviciilor de audit financiar</t>
  </si>
  <si>
    <t>cheltuieli cu auditul achiziționat de beneficiar pentru proiect</t>
  </si>
  <si>
    <t>Auditul financiar al proiectului- se coreleaza cu linia bugetara 3.7.2  din Devizul General</t>
  </si>
  <si>
    <t>Dotarea cu echipamente și bunuri</t>
  </si>
  <si>
    <t>Furnizarea bunurilor şi echipamentelor</t>
  </si>
  <si>
    <t>cheltuieli pentru investiția de bază</t>
  </si>
  <si>
    <t>cheltuieli cu dotările (utilaje,echipamente cu și fără montaj, dotări)</t>
  </si>
  <si>
    <t xml:space="preserve">Dotare </t>
  </si>
  <si>
    <t>Dotare - se coreleaza cu linia bugetara 4.5  din Devizul General</t>
  </si>
  <si>
    <t>cheltuieli de natura ajustarilor de pret la constructii si instalatii</t>
  </si>
  <si>
    <t>Cheltuieli pentru executie lucrari : investitia de baza - constructii si instalatii ( cheltuieli de natura ajustarilor de pret )</t>
  </si>
  <si>
    <t>Cheltuieli pentru executie lucrari : investitia de baza - constructii si instalatii (cheltuieli de natura ajustarilor de pret)</t>
  </si>
  <si>
    <t>cheltuieli pentru construcții și instalații</t>
  </si>
  <si>
    <t>Constructii instalatii</t>
  </si>
  <si>
    <t>Constructii instalatii- se coreleaza cu linia bugetara 4.1  din Devizul General</t>
  </si>
  <si>
    <t>Montaj utilaje</t>
  </si>
  <si>
    <t>Montaj utilaje- se coreleaza cu linia bugetara 4.2  din Devizul General</t>
  </si>
  <si>
    <t xml:space="preserve">Utilaje care necesita montaj </t>
  </si>
  <si>
    <t>Utilaje care necesita montaj - se coreleaza cu linia bugetara 4.3  din Devizul General</t>
  </si>
  <si>
    <t>cheltuieli cu organizarea de șantier</t>
  </si>
  <si>
    <t>cheltuieli conexe organizării de șantier</t>
  </si>
  <si>
    <t>Organizare de santier -conexe</t>
  </si>
  <si>
    <t>Organizare de santier -conexe- se coreleaza cu linia bugetara 5.1.2  din Devizul General</t>
  </si>
  <si>
    <t>cheltuieli pentru lucrări de construcții și instalații aferente organizării de șantier</t>
  </si>
  <si>
    <t>Organizarea de santier -lucrari</t>
  </si>
  <si>
    <t>Organizarea de santier -lucrari- se coreleaza cu linia bugetara 5.1.1  din Devizul General</t>
  </si>
  <si>
    <t>cheltuieli pentru comisioane, cote, taxe, costul creditului</t>
  </si>
  <si>
    <t>Cote legale</t>
  </si>
  <si>
    <t>Cote legale- se coreleaza cu linia bugetara 5.2  din Devizul General</t>
  </si>
  <si>
    <t>cheltuieli diverse și neprevăzute</t>
  </si>
  <si>
    <t>Celtuieli diverse si neprevazute</t>
  </si>
  <si>
    <t>Celtuieli diverse si neprevazute- se coreleaza cu linia bugetara 5.3  din Devizul General</t>
  </si>
  <si>
    <t>Informare şi publicitate</t>
  </si>
  <si>
    <t>Prestarea serviciilor de publicitate a proiectului (tipărire si creare site)</t>
  </si>
  <si>
    <t>cheltuieli de informare, comunicare și publicitate</t>
  </si>
  <si>
    <t>cheltuieli de informare și publicitate pentru proiect, care rezultă din obligațiile beneficiarului</t>
  </si>
  <si>
    <t>Informare si publicitate proiect</t>
  </si>
  <si>
    <t>Informare si publicitate proiect- se coreleaza cu linia bugetara 5.4 din Devizul General</t>
  </si>
  <si>
    <t>cheltuieli de promovare a obiectivului de investiție/produsului/serviciului finanțat</t>
  </si>
  <si>
    <t>Promovare - creare site</t>
  </si>
  <si>
    <t>Promovare - creare site- se coreleaza cu linia bugetara 5.4  din Devizul General</t>
  </si>
  <si>
    <t>cheltuieli pentru obținerea și amenajarea terenului</t>
  </si>
  <si>
    <t>cheltuieli pentru amenajarea terenului</t>
  </si>
  <si>
    <t xml:space="preserve">Amenajarea terenului </t>
  </si>
  <si>
    <t>Amenajarea terenului - se coreleaza cu linia bugetara 1.3 din Devizul General</t>
  </si>
  <si>
    <t xml:space="preserve">Extindere retea gaze </t>
  </si>
  <si>
    <t>cheltuieli pentru asigurarea utilităţilor necesare obiectivului</t>
  </si>
  <si>
    <t>Extindere retea gaze</t>
  </si>
  <si>
    <t>Extindere retea gaze- se coreleaza cu linia bugetara 2.1 din Devizul General</t>
  </si>
  <si>
    <t>Dirigenţia de şantier</t>
  </si>
  <si>
    <t>Prestarea serviciilor de dirigenţie de şantier</t>
  </si>
  <si>
    <t>Dirigenţia de şantier- se coreleaza cu linia bugetara 3.8.2  din Devizul General</t>
  </si>
  <si>
    <t>Avize la PT</t>
  </si>
  <si>
    <t>Avize la PT se coreleaza cu linia bugetara 3.2 din Devizul general</t>
  </si>
  <si>
    <t>Verificarea tehnica a proiectelor</t>
  </si>
  <si>
    <t>Verificarea tehnica a proiectelor se coreleaza cu linia bugetara 3.5.5 din Devizul general</t>
  </si>
  <si>
    <t>Neelig</t>
  </si>
  <si>
    <t>Total</t>
  </si>
  <si>
    <t>Anexa 3 – Bugetul Proiectului</t>
  </si>
  <si>
    <t>Valoare totală</t>
  </si>
  <si>
    <t>Valoare totală       eligibilă</t>
  </si>
  <si>
    <t>Valoare totală contributie publică</t>
  </si>
  <si>
    <t>Valoare eligibilă nerambursabilă din FEDR</t>
  </si>
  <si>
    <t>Valoare eligibilă nerambursabilă din bugetul naţional</t>
  </si>
  <si>
    <t>Valoarea cofinanţării eligibile a Beneficiarului</t>
  </si>
  <si>
    <t>Valoarea neeligibilă inclusiv TVA</t>
  </si>
  <si>
    <t>(lei)</t>
  </si>
  <si>
    <t>%</t>
  </si>
  <si>
    <t>TOTAL AJUSTARI CONFORM OUG 64/2022</t>
  </si>
  <si>
    <t xml:space="preserve">TOTAL  </t>
  </si>
  <si>
    <t>Cod SMIS 130512</t>
  </si>
  <si>
    <t>Mirabela Dumitrache</t>
  </si>
  <si>
    <t>responsabil financiar</t>
  </si>
  <si>
    <t>Ana Sanda</t>
  </si>
  <si>
    <t>Asistent manager</t>
  </si>
</sst>
</file>

<file path=xl/styles.xml><?xml version="1.0" encoding="utf-8"?>
<styleSheet xmlns="http://schemas.openxmlformats.org/spreadsheetml/2006/main">
  <fonts count="1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2E74B5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none">
        <fgColor indexed="4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4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64">
    <xf numFmtId="0" fontId="0" fillId="0" borderId="0" xfId="0"/>
    <xf numFmtId="0" fontId="2" fillId="0" borderId="1" xfId="0" applyFont="1" applyBorder="1" applyAlignment="1">
      <alignment horizontal="right"/>
    </xf>
    <xf numFmtId="0" fontId="2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 indent="1"/>
    </xf>
    <xf numFmtId="4" fontId="1" fillId="4" borderId="1" xfId="0" applyNumberFormat="1" applyFont="1" applyFill="1" applyBorder="1" applyAlignment="1">
      <alignment horizontal="left" wrapText="1"/>
    </xf>
    <xf numFmtId="4" fontId="2" fillId="4" borderId="1" xfId="0" applyNumberFormat="1" applyFont="1" applyFill="1" applyBorder="1" applyAlignment="1">
      <alignment horizontal="right"/>
    </xf>
    <xf numFmtId="4" fontId="0" fillId="4" borderId="0" xfId="0" applyNumberFormat="1" applyFill="1"/>
    <xf numFmtId="4" fontId="2" fillId="4" borderId="1" xfId="0" applyNumberFormat="1" applyFont="1" applyFill="1" applyBorder="1" applyAlignment="1">
      <alignment horizontal="left" wrapText="1"/>
    </xf>
    <xf numFmtId="4" fontId="1" fillId="4" borderId="2" xfId="0" applyNumberFormat="1" applyFont="1" applyFill="1" applyBorder="1" applyAlignment="1">
      <alignment horizontal="left" wrapText="1"/>
    </xf>
    <xf numFmtId="0" fontId="3" fillId="5" borderId="0" xfId="1" applyFill="1"/>
    <xf numFmtId="4" fontId="3" fillId="5" borderId="0" xfId="1" applyNumberFormat="1" applyFill="1"/>
    <xf numFmtId="10" fontId="3" fillId="5" borderId="0" xfId="1" applyNumberFormat="1" applyFill="1"/>
    <xf numFmtId="0" fontId="3" fillId="5" borderId="0" xfId="2" applyFill="1"/>
    <xf numFmtId="0" fontId="5" fillId="5" borderId="0" xfId="1" applyFont="1" applyFill="1" applyAlignment="1">
      <alignment vertical="center"/>
    </xf>
    <xf numFmtId="0" fontId="6" fillId="5" borderId="5" xfId="1" applyFont="1" applyFill="1" applyBorder="1" applyAlignment="1">
      <alignment vertical="center"/>
    </xf>
    <xf numFmtId="4" fontId="6" fillId="5" borderId="5" xfId="1" applyNumberFormat="1" applyFont="1" applyFill="1" applyBorder="1" applyAlignment="1">
      <alignment vertical="center" wrapText="1"/>
    </xf>
    <xf numFmtId="4" fontId="6" fillId="5" borderId="6" xfId="1" applyNumberFormat="1" applyFont="1" applyFill="1" applyBorder="1" applyAlignment="1">
      <alignment vertical="center" wrapText="1"/>
    </xf>
    <xf numFmtId="0" fontId="6" fillId="5" borderId="7" xfId="1" applyFont="1" applyFill="1" applyBorder="1" applyAlignment="1">
      <alignment vertical="center"/>
    </xf>
    <xf numFmtId="4" fontId="6" fillId="5" borderId="7" xfId="1" applyNumberFormat="1" applyFont="1" applyFill="1" applyBorder="1" applyAlignment="1">
      <alignment vertical="center"/>
    </xf>
    <xf numFmtId="10" fontId="6" fillId="5" borderId="7" xfId="1" applyNumberFormat="1" applyFont="1" applyFill="1" applyBorder="1" applyAlignment="1">
      <alignment vertical="center"/>
    </xf>
    <xf numFmtId="4" fontId="6" fillId="5" borderId="8" xfId="1" applyNumberFormat="1" applyFont="1" applyFill="1" applyBorder="1" applyAlignment="1">
      <alignment vertical="center"/>
    </xf>
    <xf numFmtId="0" fontId="6" fillId="5" borderId="9" xfId="1" applyFont="1" applyFill="1" applyBorder="1" applyAlignment="1">
      <alignment vertical="center"/>
    </xf>
    <xf numFmtId="1" fontId="6" fillId="5" borderId="9" xfId="1" applyNumberFormat="1" applyFont="1" applyFill="1" applyBorder="1" applyAlignment="1">
      <alignment vertical="center"/>
    </xf>
    <xf numFmtId="1" fontId="6" fillId="5" borderId="10" xfId="1" applyNumberFormat="1" applyFont="1" applyFill="1" applyBorder="1" applyAlignment="1">
      <alignment vertical="center"/>
    </xf>
    <xf numFmtId="0" fontId="3" fillId="6" borderId="9" xfId="1" applyFill="1" applyBorder="1" applyAlignment="1">
      <alignment horizontal="left" vertical="center" wrapText="1"/>
    </xf>
    <xf numFmtId="4" fontId="7" fillId="6" borderId="9" xfId="1" applyNumberFormat="1" applyFont="1" applyFill="1" applyBorder="1" applyAlignment="1">
      <alignment vertical="center"/>
    </xf>
    <xf numFmtId="10" fontId="7" fillId="6" borderId="9" xfId="1" applyNumberFormat="1" applyFont="1" applyFill="1" applyBorder="1" applyAlignment="1">
      <alignment vertical="center"/>
    </xf>
    <xf numFmtId="4" fontId="3" fillId="6" borderId="0" xfId="2" applyNumberFormat="1" applyFill="1"/>
    <xf numFmtId="0" fontId="3" fillId="6" borderId="0" xfId="1" applyFill="1"/>
    <xf numFmtId="4" fontId="3" fillId="6" borderId="0" xfId="2" applyNumberFormat="1" applyFill="1" applyAlignment="1">
      <alignment wrapText="1"/>
    </xf>
    <xf numFmtId="0" fontId="3" fillId="6" borderId="0" xfId="1" applyFill="1" applyAlignment="1">
      <alignment wrapText="1"/>
    </xf>
    <xf numFmtId="0" fontId="6" fillId="5" borderId="13" xfId="1" applyFont="1" applyFill="1" applyBorder="1" applyAlignment="1">
      <alignment vertical="center"/>
    </xf>
    <xf numFmtId="0" fontId="6" fillId="5" borderId="14" xfId="1" applyFont="1" applyFill="1" applyBorder="1" applyAlignment="1">
      <alignment vertical="center"/>
    </xf>
    <xf numFmtId="0" fontId="6" fillId="5" borderId="11" xfId="1" applyFont="1" applyFill="1" applyBorder="1" applyAlignment="1">
      <alignment vertical="center"/>
    </xf>
    <xf numFmtId="0" fontId="3" fillId="6" borderId="11" xfId="1" applyFill="1" applyBorder="1" applyAlignment="1">
      <alignment horizontal="left" vertical="center" wrapText="1"/>
    </xf>
    <xf numFmtId="0" fontId="6" fillId="5" borderId="12" xfId="1" applyFont="1" applyFill="1" applyBorder="1" applyAlignment="1">
      <alignment vertical="center" wrapText="1"/>
    </xf>
    <xf numFmtId="0" fontId="6" fillId="5" borderId="15" xfId="1" applyFont="1" applyFill="1" applyBorder="1" applyAlignment="1">
      <alignment vertical="center"/>
    </xf>
    <xf numFmtId="0" fontId="6" fillId="5" borderId="16" xfId="1" applyFont="1" applyFill="1" applyBorder="1" applyAlignment="1">
      <alignment vertical="center"/>
    </xf>
    <xf numFmtId="0" fontId="3" fillId="6" borderId="16" xfId="1" applyFill="1" applyBorder="1" applyAlignment="1">
      <alignment horizontal="left" vertical="center" wrapText="1"/>
    </xf>
    <xf numFmtId="0" fontId="3" fillId="6" borderId="17" xfId="1" applyFill="1" applyBorder="1" applyAlignment="1">
      <alignment horizontal="left" vertical="center" wrapText="1"/>
    </xf>
    <xf numFmtId="0" fontId="3" fillId="6" borderId="18" xfId="1" applyFill="1" applyBorder="1" applyAlignment="1">
      <alignment horizontal="left" vertical="center" wrapText="1"/>
    </xf>
    <xf numFmtId="0" fontId="3" fillId="6" borderId="19" xfId="1" applyFill="1" applyBorder="1" applyAlignment="1">
      <alignment horizontal="left" vertical="center" wrapText="1"/>
    </xf>
    <xf numFmtId="0" fontId="3" fillId="6" borderId="20" xfId="1" applyFill="1" applyBorder="1" applyAlignment="1">
      <alignment horizontal="left" vertical="center" wrapText="1"/>
    </xf>
    <xf numFmtId="4" fontId="7" fillId="6" borderId="20" xfId="1" applyNumberFormat="1" applyFont="1" applyFill="1" applyBorder="1" applyAlignment="1">
      <alignment vertical="center"/>
    </xf>
    <xf numFmtId="10" fontId="7" fillId="6" borderId="20" xfId="1" applyNumberFormat="1" applyFont="1" applyFill="1" applyBorder="1" applyAlignment="1">
      <alignment vertical="center"/>
    </xf>
    <xf numFmtId="0" fontId="3" fillId="6" borderId="4" xfId="1" applyFill="1" applyBorder="1" applyAlignment="1">
      <alignment horizontal="left" vertical="center" wrapText="1"/>
    </xf>
    <xf numFmtId="0" fontId="3" fillId="6" borderId="5" xfId="1" applyFill="1" applyBorder="1" applyAlignment="1">
      <alignment horizontal="left" vertical="center" wrapText="1"/>
    </xf>
    <xf numFmtId="4" fontId="7" fillId="6" borderId="5" xfId="1" applyNumberFormat="1" applyFont="1" applyFill="1" applyBorder="1" applyAlignment="1">
      <alignment vertical="center"/>
    </xf>
    <xf numFmtId="10" fontId="7" fillId="6" borderId="5" xfId="1" applyNumberFormat="1" applyFont="1" applyFill="1" applyBorder="1" applyAlignment="1">
      <alignment vertical="center"/>
    </xf>
    <xf numFmtId="4" fontId="7" fillId="6" borderId="6" xfId="1" applyNumberFormat="1" applyFont="1" applyFill="1" applyBorder="1" applyAlignment="1">
      <alignment vertical="center"/>
    </xf>
    <xf numFmtId="4" fontId="10" fillId="0" borderId="21" xfId="0" applyNumberFormat="1" applyFont="1" applyBorder="1"/>
    <xf numFmtId="4" fontId="7" fillId="6" borderId="24" xfId="1" applyNumberFormat="1" applyFont="1" applyFill="1" applyBorder="1" applyAlignment="1">
      <alignment vertical="center"/>
    </xf>
    <xf numFmtId="10" fontId="7" fillId="6" borderId="24" xfId="1" applyNumberFormat="1" applyFont="1" applyFill="1" applyBorder="1" applyAlignment="1">
      <alignment vertical="center"/>
    </xf>
    <xf numFmtId="4" fontId="7" fillId="6" borderId="25" xfId="1" applyNumberFormat="1" applyFont="1" applyFill="1" applyBorder="1" applyAlignment="1">
      <alignment vertical="center"/>
    </xf>
    <xf numFmtId="4" fontId="9" fillId="0" borderId="26" xfId="0" applyNumberFormat="1" applyFont="1" applyBorder="1"/>
    <xf numFmtId="0" fontId="0" fillId="5" borderId="0" xfId="1" applyFont="1" applyFill="1"/>
    <xf numFmtId="0" fontId="4" fillId="5" borderId="0" xfId="1" applyFont="1" applyFill="1" applyAlignment="1">
      <alignment horizontal="left"/>
    </xf>
    <xf numFmtId="0" fontId="6" fillId="5" borderId="5" xfId="1" applyFont="1" applyFill="1" applyBorder="1" applyAlignment="1">
      <alignment vertical="center" wrapText="1"/>
    </xf>
    <xf numFmtId="0" fontId="8" fillId="6" borderId="22" xfId="1" applyFont="1" applyFill="1" applyBorder="1" applyAlignment="1">
      <alignment horizontal="left" vertical="center" wrapText="1"/>
    </xf>
    <xf numFmtId="0" fontId="8" fillId="6" borderId="21" xfId="0" applyFont="1" applyFill="1" applyBorder="1" applyAlignment="1">
      <alignment horizontal="left" vertical="center" wrapText="1"/>
    </xf>
    <xf numFmtId="0" fontId="8" fillId="6" borderId="23" xfId="0" applyFont="1" applyFill="1" applyBorder="1" applyAlignment="1">
      <alignment horizontal="left" vertical="center" wrapText="1"/>
    </xf>
    <xf numFmtId="0" fontId="8" fillId="6" borderId="3" xfId="1" applyFont="1" applyFill="1" applyBorder="1" applyAlignment="1">
      <alignment horizontal="left" vertical="center" wrapText="1"/>
    </xf>
    <xf numFmtId="0" fontId="8" fillId="6" borderId="26" xfId="1" applyFont="1" applyFill="1" applyBorder="1" applyAlignment="1">
      <alignment horizontal="left" vertical="center" wrapText="1"/>
    </xf>
    <xf numFmtId="0" fontId="8" fillId="6" borderId="13" xfId="1" applyFont="1" applyFill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exandru%20Fatu/Downloads/Export_buget_130512_vers34_18-07-202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30512"/>
    </sheetNames>
    <sheetDataSet>
      <sheetData sheetId="0">
        <row r="1">
          <cell r="R1" t="str">
            <v>Total</v>
          </cell>
        </row>
        <row r="2">
          <cell r="R2">
            <v>3482662.48</v>
          </cell>
        </row>
        <row r="3">
          <cell r="R3">
            <v>64878.43</v>
          </cell>
        </row>
        <row r="4">
          <cell r="R4">
            <v>33915</v>
          </cell>
        </row>
        <row r="5">
          <cell r="R5">
            <v>10000</v>
          </cell>
        </row>
        <row r="6">
          <cell r="R6">
            <v>10000</v>
          </cell>
        </row>
        <row r="7">
          <cell r="R7">
            <v>11662</v>
          </cell>
        </row>
        <row r="8">
          <cell r="R8">
            <v>17850</v>
          </cell>
        </row>
        <row r="9">
          <cell r="R9">
            <v>7898.9</v>
          </cell>
        </row>
        <row r="10">
          <cell r="R10">
            <v>431.09</v>
          </cell>
        </row>
        <row r="11">
          <cell r="R11">
            <v>130900</v>
          </cell>
        </row>
        <row r="12">
          <cell r="R12">
            <v>3570</v>
          </cell>
        </row>
        <row r="13">
          <cell r="R13">
            <v>595</v>
          </cell>
        </row>
        <row r="14">
          <cell r="R14">
            <v>13090</v>
          </cell>
        </row>
        <row r="15">
          <cell r="R15">
            <v>3570</v>
          </cell>
        </row>
        <row r="16">
          <cell r="R16">
            <v>4760</v>
          </cell>
        </row>
        <row r="17">
          <cell r="R17">
            <v>29750</v>
          </cell>
        </row>
        <row r="18">
          <cell r="R18">
            <v>11900</v>
          </cell>
        </row>
        <row r="19">
          <cell r="R19">
            <v>35700</v>
          </cell>
        </row>
        <row r="20">
          <cell r="R20">
            <v>59500</v>
          </cell>
        </row>
        <row r="21">
          <cell r="R21">
            <v>14280</v>
          </cell>
        </row>
        <row r="22">
          <cell r="R22">
            <v>982089.78</v>
          </cell>
        </row>
        <row r="23">
          <cell r="R23">
            <v>33067.72</v>
          </cell>
        </row>
        <row r="24">
          <cell r="R24">
            <v>593915.67000000004</v>
          </cell>
        </row>
        <row r="25">
          <cell r="R25">
            <v>21626.14</v>
          </cell>
        </row>
        <row r="26">
          <cell r="R26">
            <v>45571.71</v>
          </cell>
        </row>
        <row r="27">
          <cell r="R27">
            <v>186699.72</v>
          </cell>
        </row>
        <row r="28">
          <cell r="R28">
            <v>847416.37</v>
          </cell>
        </row>
        <row r="29">
          <cell r="R29">
            <v>6657300.0099999988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9"/>
  <sheetViews>
    <sheetView topLeftCell="D1" workbookViewId="0">
      <selection activeCell="AK29" sqref="AK29"/>
    </sheetView>
  </sheetViews>
  <sheetFormatPr defaultRowHeight="15"/>
  <cols>
    <col min="1" max="1" width="10" hidden="1" customWidth="1"/>
    <col min="2" max="2" width="11" hidden="1" customWidth="1"/>
    <col min="3" max="3" width="30" hidden="1" customWidth="1"/>
    <col min="4" max="7" width="15.7109375" customWidth="1"/>
    <col min="8" max="8" width="10" hidden="1" customWidth="1"/>
    <col min="9" max="10" width="15" hidden="1" customWidth="1"/>
    <col min="11" max="11" width="30" hidden="1" customWidth="1"/>
    <col min="12" max="12" width="20" hidden="1" customWidth="1"/>
    <col min="13" max="13" width="50" hidden="1" customWidth="1"/>
    <col min="14" max="16" width="10" hidden="1" customWidth="1"/>
    <col min="17" max="18" width="10" customWidth="1"/>
    <col min="19" max="19" width="12.7109375" style="6" customWidth="1"/>
    <col min="20" max="24" width="10" hidden="1" customWidth="1"/>
    <col min="25" max="25" width="12.7109375" style="6" customWidth="1"/>
    <col min="26" max="27" width="10" hidden="1" customWidth="1"/>
    <col min="28" max="28" width="12.7109375" style="6" customWidth="1"/>
    <col min="29" max="33" width="10" hidden="1" customWidth="1"/>
    <col min="34" max="34" width="12.7109375" style="6" customWidth="1"/>
    <col min="35" max="36" width="10" hidden="1" customWidth="1"/>
    <col min="37" max="37" width="12.7109375" style="6" customWidth="1"/>
    <col min="38" max="39" width="10" hidden="1" customWidth="1"/>
    <col min="40" max="40" width="12.7109375" style="6" customWidth="1"/>
    <col min="41" max="41" width="10" hidden="1" customWidth="1"/>
    <col min="42" max="43" width="30" hidden="1" customWidth="1"/>
    <col min="44" max="45" width="10" hidden="1" customWidth="1"/>
    <col min="46" max="46" width="80" hidden="1" customWidth="1"/>
    <col min="47" max="47" width="12.7109375" style="6" customWidth="1"/>
  </cols>
  <sheetData>
    <row r="1" spans="1:47" ht="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4" t="s">
        <v>138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7" t="s">
        <v>23</v>
      </c>
      <c r="Z1" s="2" t="s">
        <v>24</v>
      </c>
      <c r="AA1" s="2" t="s">
        <v>25</v>
      </c>
      <c r="AB1" s="7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7" t="s">
        <v>32</v>
      </c>
      <c r="AI1" s="2" t="s">
        <v>33</v>
      </c>
      <c r="AJ1" s="2" t="s">
        <v>34</v>
      </c>
      <c r="AK1" s="7" t="s">
        <v>35</v>
      </c>
      <c r="AL1" s="2" t="s">
        <v>36</v>
      </c>
      <c r="AM1" s="2" t="s">
        <v>37</v>
      </c>
      <c r="AN1" s="7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8" t="s">
        <v>137</v>
      </c>
    </row>
    <row r="2" spans="1:47" ht="90">
      <c r="A2" s="3">
        <v>1</v>
      </c>
      <c r="B2" s="3">
        <v>1</v>
      </c>
      <c r="C2" s="3" t="s">
        <v>45</v>
      </c>
      <c r="D2" s="3" t="s">
        <v>80</v>
      </c>
      <c r="E2" s="3" t="s">
        <v>81</v>
      </c>
      <c r="F2" s="3" t="s">
        <v>82</v>
      </c>
      <c r="G2" s="3" t="s">
        <v>82</v>
      </c>
      <c r="H2" s="3" t="s">
        <v>50</v>
      </c>
      <c r="I2" s="3"/>
      <c r="J2" s="3"/>
      <c r="K2" s="3"/>
      <c r="L2" s="1">
        <v>2934575114</v>
      </c>
      <c r="M2" s="3" t="s">
        <v>80</v>
      </c>
      <c r="N2" s="3" t="s">
        <v>52</v>
      </c>
      <c r="O2" s="1">
        <v>1</v>
      </c>
      <c r="P2" s="1">
        <v>28500</v>
      </c>
      <c r="Q2" s="1">
        <v>19</v>
      </c>
      <c r="R2" s="1">
        <v>100</v>
      </c>
      <c r="S2" s="5">
        <f>Y2+AU2</f>
        <v>33915</v>
      </c>
      <c r="T2" s="1">
        <v>0</v>
      </c>
      <c r="U2" s="1">
        <v>0</v>
      </c>
      <c r="V2" s="1">
        <v>28500</v>
      </c>
      <c r="W2" s="1">
        <v>5415</v>
      </c>
      <c r="X2" s="1">
        <v>0</v>
      </c>
      <c r="Y2" s="5">
        <v>0</v>
      </c>
      <c r="Z2" s="1">
        <v>0</v>
      </c>
      <c r="AA2" s="1">
        <v>0</v>
      </c>
      <c r="AB2" s="5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5">
        <v>0</v>
      </c>
      <c r="AI2" s="1">
        <v>0</v>
      </c>
      <c r="AJ2" s="1">
        <v>0</v>
      </c>
      <c r="AK2" s="5">
        <v>0</v>
      </c>
      <c r="AL2" s="1">
        <v>0</v>
      </c>
      <c r="AM2" s="1">
        <v>0</v>
      </c>
      <c r="AN2" s="5">
        <v>0</v>
      </c>
      <c r="AO2" s="1">
        <v>0</v>
      </c>
      <c r="AP2" s="3"/>
      <c r="AQ2" s="3"/>
      <c r="AR2" s="3" t="s">
        <v>53</v>
      </c>
      <c r="AS2" s="1">
        <v>0</v>
      </c>
      <c r="AT2" s="3" t="s">
        <v>83</v>
      </c>
      <c r="AU2" s="6">
        <f>W2+V2</f>
        <v>33915</v>
      </c>
    </row>
    <row r="3" spans="1:47" ht="105">
      <c r="A3" s="3">
        <v>2</v>
      </c>
      <c r="B3" s="3">
        <v>1</v>
      </c>
      <c r="C3" s="3" t="s">
        <v>45</v>
      </c>
      <c r="D3" s="3" t="s">
        <v>113</v>
      </c>
      <c r="E3" s="3" t="s">
        <v>114</v>
      </c>
      <c r="F3" s="3" t="s">
        <v>115</v>
      </c>
      <c r="G3" s="3" t="s">
        <v>116</v>
      </c>
      <c r="H3" s="3" t="s">
        <v>50</v>
      </c>
      <c r="I3" s="3"/>
      <c r="J3" s="3"/>
      <c r="K3" s="3"/>
      <c r="L3" s="1">
        <v>3049955658</v>
      </c>
      <c r="M3" s="3" t="s">
        <v>117</v>
      </c>
      <c r="N3" s="3" t="s">
        <v>52</v>
      </c>
      <c r="O3" s="1">
        <v>1</v>
      </c>
      <c r="P3" s="1">
        <v>7887.56</v>
      </c>
      <c r="Q3" s="1">
        <v>19</v>
      </c>
      <c r="R3" s="1">
        <v>100</v>
      </c>
      <c r="S3" s="5">
        <f t="shared" ref="S3:S28" si="0">Y3+AU3</f>
        <v>9386.2000000000007</v>
      </c>
      <c r="T3" s="1">
        <v>7887.56</v>
      </c>
      <c r="U3" s="1">
        <v>1498.64</v>
      </c>
      <c r="V3" s="1">
        <v>0</v>
      </c>
      <c r="W3" s="1">
        <v>0</v>
      </c>
      <c r="X3" s="1">
        <v>9386.2000000000007</v>
      </c>
      <c r="Y3" s="5">
        <v>9386.2000000000007</v>
      </c>
      <c r="Z3" s="1">
        <v>0</v>
      </c>
      <c r="AA3" s="1">
        <v>9386.2000000000007</v>
      </c>
      <c r="AB3" s="5">
        <v>9386.2000000000007</v>
      </c>
      <c r="AC3" s="1">
        <v>0</v>
      </c>
      <c r="AD3" s="1">
        <v>9198.48</v>
      </c>
      <c r="AE3" s="1">
        <v>9198.48</v>
      </c>
      <c r="AF3" s="1">
        <v>0</v>
      </c>
      <c r="AG3" s="1">
        <v>6570.34</v>
      </c>
      <c r="AH3" s="5">
        <v>6570.34</v>
      </c>
      <c r="AI3" s="1">
        <v>0</v>
      </c>
      <c r="AJ3" s="1">
        <v>2628.14</v>
      </c>
      <c r="AK3" s="5">
        <v>2628.14</v>
      </c>
      <c r="AL3" s="1">
        <v>0</v>
      </c>
      <c r="AM3" s="1">
        <v>187.72</v>
      </c>
      <c r="AN3" s="5">
        <v>187.72</v>
      </c>
      <c r="AO3" s="1">
        <v>0</v>
      </c>
      <c r="AP3" s="3"/>
      <c r="AQ3" s="3"/>
      <c r="AR3" s="3" t="s">
        <v>53</v>
      </c>
      <c r="AS3" s="1">
        <v>0</v>
      </c>
      <c r="AT3" s="3" t="s">
        <v>118</v>
      </c>
      <c r="AU3" s="6">
        <f t="shared" ref="AU3:AU28" si="1">W3+V3</f>
        <v>0</v>
      </c>
    </row>
    <row r="4" spans="1:47" ht="90">
      <c r="A4" s="3">
        <v>3</v>
      </c>
      <c r="B4" s="3">
        <v>1</v>
      </c>
      <c r="C4" s="3" t="s">
        <v>45</v>
      </c>
      <c r="D4" s="3" t="s">
        <v>113</v>
      </c>
      <c r="E4" s="3" t="s">
        <v>114</v>
      </c>
      <c r="F4" s="3" t="s">
        <v>115</v>
      </c>
      <c r="G4" s="3" t="s">
        <v>119</v>
      </c>
      <c r="H4" s="3" t="s">
        <v>50</v>
      </c>
      <c r="I4" s="3"/>
      <c r="J4" s="3"/>
      <c r="K4" s="3"/>
      <c r="L4" s="1">
        <v>205541184</v>
      </c>
      <c r="M4" s="3" t="s">
        <v>120</v>
      </c>
      <c r="N4" s="3" t="s">
        <v>52</v>
      </c>
      <c r="O4" s="1">
        <v>1</v>
      </c>
      <c r="P4" s="1">
        <v>8300</v>
      </c>
      <c r="Q4" s="1">
        <v>19</v>
      </c>
      <c r="R4" s="1">
        <v>100</v>
      </c>
      <c r="S4" s="5">
        <f t="shared" si="0"/>
        <v>9877</v>
      </c>
      <c r="T4" s="1">
        <v>8300</v>
      </c>
      <c r="U4" s="1">
        <v>1577</v>
      </c>
      <c r="V4" s="1">
        <v>0</v>
      </c>
      <c r="W4" s="1">
        <v>0</v>
      </c>
      <c r="X4" s="1">
        <v>9877</v>
      </c>
      <c r="Y4" s="5">
        <v>9877</v>
      </c>
      <c r="Z4" s="1">
        <v>0</v>
      </c>
      <c r="AA4" s="1">
        <v>9877</v>
      </c>
      <c r="AB4" s="5">
        <v>9877</v>
      </c>
      <c r="AC4" s="1">
        <v>0</v>
      </c>
      <c r="AD4" s="1">
        <v>9679.4599999999991</v>
      </c>
      <c r="AE4" s="1">
        <v>9679.4599999999991</v>
      </c>
      <c r="AF4" s="1">
        <v>0</v>
      </c>
      <c r="AG4" s="1">
        <v>6913.9</v>
      </c>
      <c r="AH4" s="5">
        <v>6913.9</v>
      </c>
      <c r="AI4" s="1">
        <v>0</v>
      </c>
      <c r="AJ4" s="1">
        <v>2765.56</v>
      </c>
      <c r="AK4" s="5">
        <v>2765.56</v>
      </c>
      <c r="AL4" s="1">
        <v>0</v>
      </c>
      <c r="AM4" s="1">
        <v>197.54</v>
      </c>
      <c r="AN4" s="5">
        <v>197.54</v>
      </c>
      <c r="AO4" s="1">
        <v>0</v>
      </c>
      <c r="AP4" s="3"/>
      <c r="AQ4" s="3"/>
      <c r="AR4" s="3" t="s">
        <v>53</v>
      </c>
      <c r="AS4" s="1">
        <v>0</v>
      </c>
      <c r="AT4" s="3" t="s">
        <v>121</v>
      </c>
      <c r="AU4" s="6">
        <f t="shared" si="1"/>
        <v>0</v>
      </c>
    </row>
    <row r="5" spans="1:47" ht="150">
      <c r="A5" s="3">
        <v>4</v>
      </c>
      <c r="B5" s="3">
        <v>1</v>
      </c>
      <c r="C5" s="3" t="s">
        <v>45</v>
      </c>
      <c r="D5" s="3" t="s">
        <v>46</v>
      </c>
      <c r="E5" s="3" t="s">
        <v>47</v>
      </c>
      <c r="F5" s="3" t="s">
        <v>122</v>
      </c>
      <c r="G5" s="3" t="s">
        <v>123</v>
      </c>
      <c r="H5" s="3" t="s">
        <v>50</v>
      </c>
      <c r="I5" s="3"/>
      <c r="J5" s="3"/>
      <c r="K5" s="3"/>
      <c r="L5" s="1">
        <v>4165869144</v>
      </c>
      <c r="M5" s="3" t="s">
        <v>124</v>
      </c>
      <c r="N5" s="3" t="s">
        <v>52</v>
      </c>
      <c r="O5" s="1">
        <v>1</v>
      </c>
      <c r="P5" s="1">
        <v>9800</v>
      </c>
      <c r="Q5" s="1">
        <v>19</v>
      </c>
      <c r="R5" s="1">
        <v>100</v>
      </c>
      <c r="S5" s="5">
        <f t="shared" si="0"/>
        <v>11662</v>
      </c>
      <c r="T5" s="1">
        <v>0</v>
      </c>
      <c r="U5" s="1">
        <v>0</v>
      </c>
      <c r="V5" s="1">
        <v>9800</v>
      </c>
      <c r="W5" s="1">
        <v>1862</v>
      </c>
      <c r="X5" s="1">
        <v>0</v>
      </c>
      <c r="Y5" s="5">
        <v>0</v>
      </c>
      <c r="Z5" s="1">
        <v>0</v>
      </c>
      <c r="AA5" s="1">
        <v>0</v>
      </c>
      <c r="AB5" s="5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5">
        <v>0</v>
      </c>
      <c r="AI5" s="1">
        <v>0</v>
      </c>
      <c r="AJ5" s="1">
        <v>0</v>
      </c>
      <c r="AK5" s="5">
        <v>0</v>
      </c>
      <c r="AL5" s="1">
        <v>0</v>
      </c>
      <c r="AM5" s="1">
        <v>0</v>
      </c>
      <c r="AN5" s="5">
        <v>0</v>
      </c>
      <c r="AO5" s="1">
        <v>0</v>
      </c>
      <c r="AP5" s="3"/>
      <c r="AQ5" s="3"/>
      <c r="AR5" s="3" t="s">
        <v>53</v>
      </c>
      <c r="AS5" s="1">
        <v>0</v>
      </c>
      <c r="AT5" s="3" t="s">
        <v>125</v>
      </c>
      <c r="AU5" s="6">
        <f t="shared" si="1"/>
        <v>11662</v>
      </c>
    </row>
    <row r="6" spans="1:47" ht="150">
      <c r="A6" s="3">
        <v>5</v>
      </c>
      <c r="B6" s="3">
        <v>1</v>
      </c>
      <c r="C6" s="3" t="s">
        <v>45</v>
      </c>
      <c r="D6" s="3" t="s">
        <v>46</v>
      </c>
      <c r="E6" s="3" t="s">
        <v>126</v>
      </c>
      <c r="F6" s="3" t="s">
        <v>127</v>
      </c>
      <c r="G6" s="3" t="s">
        <v>127</v>
      </c>
      <c r="H6" s="3" t="s">
        <v>50</v>
      </c>
      <c r="I6" s="3"/>
      <c r="J6" s="3"/>
      <c r="K6" s="3"/>
      <c r="L6" s="1">
        <v>3832225781</v>
      </c>
      <c r="M6" s="3" t="s">
        <v>128</v>
      </c>
      <c r="N6" s="3" t="s">
        <v>52</v>
      </c>
      <c r="O6" s="1">
        <v>1</v>
      </c>
      <c r="P6" s="1">
        <v>15000</v>
      </c>
      <c r="Q6" s="1">
        <v>19</v>
      </c>
      <c r="R6" s="1">
        <v>100</v>
      </c>
      <c r="S6" s="5">
        <f t="shared" si="0"/>
        <v>17850</v>
      </c>
      <c r="T6" s="1">
        <v>0</v>
      </c>
      <c r="U6" s="1">
        <v>0</v>
      </c>
      <c r="V6" s="1">
        <v>15000</v>
      </c>
      <c r="W6" s="1">
        <v>2850</v>
      </c>
      <c r="X6" s="1">
        <v>0</v>
      </c>
      <c r="Y6" s="5">
        <v>0</v>
      </c>
      <c r="Z6" s="1">
        <v>0</v>
      </c>
      <c r="AA6" s="1">
        <v>0</v>
      </c>
      <c r="AB6" s="5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5">
        <v>0</v>
      </c>
      <c r="AI6" s="1">
        <v>0</v>
      </c>
      <c r="AJ6" s="1">
        <v>0</v>
      </c>
      <c r="AK6" s="5">
        <v>0</v>
      </c>
      <c r="AL6" s="1">
        <v>0</v>
      </c>
      <c r="AM6" s="1">
        <v>0</v>
      </c>
      <c r="AN6" s="5">
        <v>0</v>
      </c>
      <c r="AO6" s="1">
        <v>0</v>
      </c>
      <c r="AP6" s="3"/>
      <c r="AQ6" s="3"/>
      <c r="AR6" s="3" t="s">
        <v>53</v>
      </c>
      <c r="AS6" s="1">
        <v>0</v>
      </c>
      <c r="AT6" s="3" t="s">
        <v>129</v>
      </c>
      <c r="AU6" s="6">
        <f t="shared" si="1"/>
        <v>17850</v>
      </c>
    </row>
    <row r="7" spans="1:47" ht="90">
      <c r="A7" s="3">
        <v>6</v>
      </c>
      <c r="B7" s="3">
        <v>1</v>
      </c>
      <c r="C7" s="3" t="s">
        <v>45</v>
      </c>
      <c r="D7" s="3" t="s">
        <v>130</v>
      </c>
      <c r="E7" s="3" t="s">
        <v>131</v>
      </c>
      <c r="F7" s="3" t="s">
        <v>48</v>
      </c>
      <c r="G7" s="3" t="s">
        <v>49</v>
      </c>
      <c r="H7" s="3" t="s">
        <v>50</v>
      </c>
      <c r="I7" s="3"/>
      <c r="J7" s="3"/>
      <c r="K7" s="3"/>
      <c r="L7" s="1">
        <v>2263115597</v>
      </c>
      <c r="M7" s="3" t="s">
        <v>130</v>
      </c>
      <c r="N7" s="3" t="s">
        <v>52</v>
      </c>
      <c r="O7" s="1">
        <v>1</v>
      </c>
      <c r="P7" s="1">
        <v>50000</v>
      </c>
      <c r="Q7" s="1">
        <v>19</v>
      </c>
      <c r="R7" s="1">
        <v>100</v>
      </c>
      <c r="S7" s="5">
        <f t="shared" si="0"/>
        <v>59500</v>
      </c>
      <c r="T7" s="1">
        <v>0</v>
      </c>
      <c r="U7" s="1">
        <v>0</v>
      </c>
      <c r="V7" s="1">
        <v>50000</v>
      </c>
      <c r="W7" s="1">
        <v>9500</v>
      </c>
      <c r="X7" s="1">
        <v>0</v>
      </c>
      <c r="Y7" s="5">
        <v>0</v>
      </c>
      <c r="Z7" s="1">
        <v>0</v>
      </c>
      <c r="AA7" s="1">
        <v>0</v>
      </c>
      <c r="AB7" s="5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5">
        <v>0</v>
      </c>
      <c r="AI7" s="1">
        <v>0</v>
      </c>
      <c r="AJ7" s="1">
        <v>0</v>
      </c>
      <c r="AK7" s="5">
        <v>0</v>
      </c>
      <c r="AL7" s="1">
        <v>0</v>
      </c>
      <c r="AM7" s="1">
        <v>0</v>
      </c>
      <c r="AN7" s="5">
        <v>0</v>
      </c>
      <c r="AO7" s="1">
        <v>0</v>
      </c>
      <c r="AP7" s="3"/>
      <c r="AQ7" s="3"/>
      <c r="AR7" s="3" t="s">
        <v>53</v>
      </c>
      <c r="AS7" s="1">
        <v>0</v>
      </c>
      <c r="AT7" s="3" t="s">
        <v>132</v>
      </c>
      <c r="AU7" s="6">
        <f t="shared" si="1"/>
        <v>59500</v>
      </c>
    </row>
    <row r="8" spans="1:47" ht="150">
      <c r="A8" s="3">
        <v>7</v>
      </c>
      <c r="B8" s="3">
        <v>1</v>
      </c>
      <c r="C8" s="3" t="s">
        <v>45</v>
      </c>
      <c r="D8" s="3" t="s">
        <v>46</v>
      </c>
      <c r="E8" s="3" t="s">
        <v>47</v>
      </c>
      <c r="F8" s="3" t="s">
        <v>48</v>
      </c>
      <c r="G8" s="3" t="s">
        <v>69</v>
      </c>
      <c r="H8" s="3" t="s">
        <v>50</v>
      </c>
      <c r="I8" s="3"/>
      <c r="J8" s="3"/>
      <c r="K8" s="3"/>
      <c r="L8" s="1">
        <v>30537152</v>
      </c>
      <c r="M8" s="3" t="s">
        <v>133</v>
      </c>
      <c r="N8" s="3" t="s">
        <v>52</v>
      </c>
      <c r="O8" s="1">
        <v>1</v>
      </c>
      <c r="P8" s="1">
        <v>6637.73</v>
      </c>
      <c r="Q8" s="1">
        <v>19</v>
      </c>
      <c r="R8" s="1">
        <v>100</v>
      </c>
      <c r="S8" s="5">
        <f t="shared" si="0"/>
        <v>7898.9</v>
      </c>
      <c r="T8" s="1">
        <v>0</v>
      </c>
      <c r="U8" s="1">
        <v>0</v>
      </c>
      <c r="V8" s="1">
        <v>6637.73</v>
      </c>
      <c r="W8" s="1">
        <v>1261.17</v>
      </c>
      <c r="X8" s="1">
        <v>0</v>
      </c>
      <c r="Y8" s="5">
        <v>0</v>
      </c>
      <c r="Z8" s="1">
        <v>0</v>
      </c>
      <c r="AA8" s="1">
        <v>0</v>
      </c>
      <c r="AB8" s="5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5">
        <v>0</v>
      </c>
      <c r="AI8" s="1">
        <v>0</v>
      </c>
      <c r="AJ8" s="1">
        <v>0</v>
      </c>
      <c r="AK8" s="5">
        <v>0</v>
      </c>
      <c r="AL8" s="1">
        <v>0</v>
      </c>
      <c r="AM8" s="1">
        <v>0</v>
      </c>
      <c r="AN8" s="5">
        <v>0</v>
      </c>
      <c r="AO8" s="1">
        <v>0</v>
      </c>
      <c r="AP8" s="3"/>
      <c r="AQ8" s="3"/>
      <c r="AR8" s="3" t="s">
        <v>53</v>
      </c>
      <c r="AS8" s="1">
        <v>0</v>
      </c>
      <c r="AT8" s="3" t="s">
        <v>134</v>
      </c>
      <c r="AU8" s="6">
        <f t="shared" si="1"/>
        <v>7898.9</v>
      </c>
    </row>
    <row r="9" spans="1:47" ht="150">
      <c r="A9" s="3">
        <v>8</v>
      </c>
      <c r="B9" s="3">
        <v>1</v>
      </c>
      <c r="C9" s="3" t="s">
        <v>45</v>
      </c>
      <c r="D9" s="3" t="s">
        <v>46</v>
      </c>
      <c r="E9" s="3" t="s">
        <v>47</v>
      </c>
      <c r="F9" s="3" t="s">
        <v>48</v>
      </c>
      <c r="G9" s="3" t="s">
        <v>64</v>
      </c>
      <c r="H9" s="3" t="s">
        <v>50</v>
      </c>
      <c r="I9" s="3"/>
      <c r="J9" s="3"/>
      <c r="K9" s="3"/>
      <c r="L9" s="1">
        <v>1029324746</v>
      </c>
      <c r="M9" s="3" t="s">
        <v>135</v>
      </c>
      <c r="N9" s="3" t="s">
        <v>52</v>
      </c>
      <c r="O9" s="1">
        <v>1</v>
      </c>
      <c r="P9" s="1">
        <v>10000</v>
      </c>
      <c r="Q9" s="1">
        <v>19</v>
      </c>
      <c r="R9" s="1">
        <v>100</v>
      </c>
      <c r="S9" s="5">
        <f t="shared" si="0"/>
        <v>11900</v>
      </c>
      <c r="T9" s="1">
        <v>0</v>
      </c>
      <c r="U9" s="1">
        <v>0</v>
      </c>
      <c r="V9" s="1">
        <v>10000</v>
      </c>
      <c r="W9" s="1">
        <v>1900</v>
      </c>
      <c r="X9" s="1">
        <v>0</v>
      </c>
      <c r="Y9" s="5">
        <v>0</v>
      </c>
      <c r="Z9" s="1">
        <v>0</v>
      </c>
      <c r="AA9" s="1">
        <v>0</v>
      </c>
      <c r="AB9" s="5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5">
        <v>0</v>
      </c>
      <c r="AI9" s="1">
        <v>0</v>
      </c>
      <c r="AJ9" s="1">
        <v>0</v>
      </c>
      <c r="AK9" s="5">
        <v>0</v>
      </c>
      <c r="AL9" s="1">
        <v>0</v>
      </c>
      <c r="AM9" s="1">
        <v>0</v>
      </c>
      <c r="AN9" s="5">
        <v>0</v>
      </c>
      <c r="AO9" s="1">
        <v>0</v>
      </c>
      <c r="AP9" s="3"/>
      <c r="AQ9" s="3"/>
      <c r="AR9" s="3" t="s">
        <v>53</v>
      </c>
      <c r="AS9" s="1">
        <v>0</v>
      </c>
      <c r="AT9" s="3" t="s">
        <v>136</v>
      </c>
      <c r="AU9" s="6">
        <f t="shared" si="1"/>
        <v>11900</v>
      </c>
    </row>
    <row r="10" spans="1:47" ht="150">
      <c r="A10" s="3">
        <v>9</v>
      </c>
      <c r="B10" s="3">
        <v>1</v>
      </c>
      <c r="C10" s="3" t="s">
        <v>45</v>
      </c>
      <c r="D10" s="3" t="s">
        <v>46</v>
      </c>
      <c r="E10" s="3" t="s">
        <v>47</v>
      </c>
      <c r="F10" s="3" t="s">
        <v>48</v>
      </c>
      <c r="G10" s="3" t="s">
        <v>49</v>
      </c>
      <c r="H10" s="3" t="s">
        <v>50</v>
      </c>
      <c r="I10" s="3"/>
      <c r="J10" s="3"/>
      <c r="K10" s="3"/>
      <c r="L10" s="1">
        <v>1887511360</v>
      </c>
      <c r="M10" s="3" t="s">
        <v>51</v>
      </c>
      <c r="N10" s="3" t="s">
        <v>52</v>
      </c>
      <c r="O10" s="1">
        <v>1</v>
      </c>
      <c r="P10" s="1">
        <v>12000</v>
      </c>
      <c r="Q10" s="1">
        <v>19</v>
      </c>
      <c r="R10" s="1">
        <v>100</v>
      </c>
      <c r="S10" s="5">
        <f t="shared" si="0"/>
        <v>14280</v>
      </c>
      <c r="T10" s="1">
        <v>0</v>
      </c>
      <c r="U10" s="1">
        <v>0</v>
      </c>
      <c r="V10" s="1">
        <v>12000</v>
      </c>
      <c r="W10" s="1">
        <v>2280</v>
      </c>
      <c r="X10" s="1">
        <v>0</v>
      </c>
      <c r="Y10" s="5">
        <v>0</v>
      </c>
      <c r="Z10" s="1">
        <v>0</v>
      </c>
      <c r="AA10" s="1">
        <v>0</v>
      </c>
      <c r="AB10" s="5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5">
        <v>0</v>
      </c>
      <c r="AI10" s="1">
        <v>0</v>
      </c>
      <c r="AJ10" s="1">
        <v>0</v>
      </c>
      <c r="AK10" s="5">
        <v>0</v>
      </c>
      <c r="AL10" s="1">
        <v>0</v>
      </c>
      <c r="AM10" s="1">
        <v>0</v>
      </c>
      <c r="AN10" s="5">
        <v>0</v>
      </c>
      <c r="AO10" s="1">
        <v>0</v>
      </c>
      <c r="AP10" s="3"/>
      <c r="AQ10" s="3"/>
      <c r="AR10" s="3" t="s">
        <v>53</v>
      </c>
      <c r="AS10" s="1">
        <v>0</v>
      </c>
      <c r="AT10" s="3" t="s">
        <v>54</v>
      </c>
      <c r="AU10" s="6">
        <f t="shared" si="1"/>
        <v>14280</v>
      </c>
    </row>
    <row r="11" spans="1:47" ht="150">
      <c r="A11" s="3">
        <v>10</v>
      </c>
      <c r="B11" s="3">
        <v>1</v>
      </c>
      <c r="C11" s="3" t="s">
        <v>45</v>
      </c>
      <c r="D11" s="3" t="s">
        <v>46</v>
      </c>
      <c r="E11" s="3" t="s">
        <v>47</v>
      </c>
      <c r="F11" s="3" t="s">
        <v>48</v>
      </c>
      <c r="G11" s="3" t="s">
        <v>55</v>
      </c>
      <c r="H11" s="3" t="s">
        <v>50</v>
      </c>
      <c r="I11" s="3"/>
      <c r="J11" s="3"/>
      <c r="K11" s="3"/>
      <c r="L11" s="1">
        <v>3866987716</v>
      </c>
      <c r="M11" s="3" t="s">
        <v>56</v>
      </c>
      <c r="N11" s="3" t="s">
        <v>52</v>
      </c>
      <c r="O11" s="1">
        <v>1</v>
      </c>
      <c r="P11" s="1">
        <v>110000</v>
      </c>
      <c r="Q11" s="1">
        <v>19</v>
      </c>
      <c r="R11" s="1">
        <v>100</v>
      </c>
      <c r="S11" s="5">
        <f t="shared" si="0"/>
        <v>130900</v>
      </c>
      <c r="T11" s="1">
        <v>0</v>
      </c>
      <c r="U11" s="1">
        <v>0</v>
      </c>
      <c r="V11" s="1">
        <v>110000</v>
      </c>
      <c r="W11" s="1">
        <v>20900</v>
      </c>
      <c r="X11" s="1">
        <v>0</v>
      </c>
      <c r="Y11" s="5">
        <v>0</v>
      </c>
      <c r="Z11" s="1">
        <v>0</v>
      </c>
      <c r="AA11" s="1">
        <v>0</v>
      </c>
      <c r="AB11" s="5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5">
        <v>0</v>
      </c>
      <c r="AI11" s="1">
        <v>0</v>
      </c>
      <c r="AJ11" s="1">
        <v>0</v>
      </c>
      <c r="AK11" s="5">
        <v>0</v>
      </c>
      <c r="AL11" s="1">
        <v>0</v>
      </c>
      <c r="AM11" s="1">
        <v>0</v>
      </c>
      <c r="AN11" s="5">
        <v>0</v>
      </c>
      <c r="AO11" s="1">
        <v>0</v>
      </c>
      <c r="AP11" s="3"/>
      <c r="AQ11" s="3"/>
      <c r="AR11" s="3" t="s">
        <v>53</v>
      </c>
      <c r="AS11" s="1">
        <v>0</v>
      </c>
      <c r="AT11" s="3" t="s">
        <v>57</v>
      </c>
      <c r="AU11" s="6">
        <f t="shared" si="1"/>
        <v>130900</v>
      </c>
    </row>
    <row r="12" spans="1:47" ht="150">
      <c r="A12" s="3">
        <v>11</v>
      </c>
      <c r="B12" s="3">
        <v>1</v>
      </c>
      <c r="C12" s="3" t="s">
        <v>45</v>
      </c>
      <c r="D12" s="3" t="s">
        <v>46</v>
      </c>
      <c r="E12" s="3" t="s">
        <v>47</v>
      </c>
      <c r="F12" s="3" t="s">
        <v>48</v>
      </c>
      <c r="G12" s="3" t="s">
        <v>55</v>
      </c>
      <c r="H12" s="3" t="s">
        <v>50</v>
      </c>
      <c r="I12" s="3"/>
      <c r="J12" s="3"/>
      <c r="K12" s="3"/>
      <c r="L12" s="1">
        <v>990999577</v>
      </c>
      <c r="M12" s="3" t="s">
        <v>58</v>
      </c>
      <c r="N12" s="3" t="s">
        <v>52</v>
      </c>
      <c r="O12" s="1">
        <v>1</v>
      </c>
      <c r="P12" s="1">
        <v>3000</v>
      </c>
      <c r="Q12" s="1">
        <v>19</v>
      </c>
      <c r="R12" s="1">
        <v>100</v>
      </c>
      <c r="S12" s="5">
        <f t="shared" si="0"/>
        <v>3570</v>
      </c>
      <c r="T12" s="1">
        <v>0</v>
      </c>
      <c r="U12" s="1">
        <v>0</v>
      </c>
      <c r="V12" s="1">
        <v>3000</v>
      </c>
      <c r="W12" s="1">
        <v>570</v>
      </c>
      <c r="X12" s="1">
        <v>0</v>
      </c>
      <c r="Y12" s="5">
        <v>0</v>
      </c>
      <c r="Z12" s="1">
        <v>0</v>
      </c>
      <c r="AA12" s="1">
        <v>0</v>
      </c>
      <c r="AB12" s="5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5">
        <v>0</v>
      </c>
      <c r="AI12" s="1">
        <v>0</v>
      </c>
      <c r="AJ12" s="1">
        <v>0</v>
      </c>
      <c r="AK12" s="5">
        <v>0</v>
      </c>
      <c r="AL12" s="1">
        <v>0</v>
      </c>
      <c r="AM12" s="1">
        <v>0</v>
      </c>
      <c r="AN12" s="5">
        <v>0</v>
      </c>
      <c r="AO12" s="1">
        <v>0</v>
      </c>
      <c r="AP12" s="3"/>
      <c r="AQ12" s="3"/>
      <c r="AR12" s="3" t="s">
        <v>53</v>
      </c>
      <c r="AS12" s="1">
        <v>0</v>
      </c>
      <c r="AT12" s="3" t="s">
        <v>59</v>
      </c>
      <c r="AU12" s="6">
        <f t="shared" si="1"/>
        <v>3570</v>
      </c>
    </row>
    <row r="13" spans="1:47" ht="150">
      <c r="A13" s="3">
        <v>12</v>
      </c>
      <c r="B13" s="3">
        <v>1</v>
      </c>
      <c r="C13" s="3" t="s">
        <v>45</v>
      </c>
      <c r="D13" s="3" t="s">
        <v>46</v>
      </c>
      <c r="E13" s="3" t="s">
        <v>47</v>
      </c>
      <c r="F13" s="3" t="s">
        <v>48</v>
      </c>
      <c r="G13" s="3" t="s">
        <v>55</v>
      </c>
      <c r="H13" s="3" t="s">
        <v>50</v>
      </c>
      <c r="I13" s="3"/>
      <c r="J13" s="3"/>
      <c r="K13" s="3"/>
      <c r="L13" s="1">
        <v>355550932</v>
      </c>
      <c r="M13" s="3" t="s">
        <v>60</v>
      </c>
      <c r="N13" s="3" t="s">
        <v>52</v>
      </c>
      <c r="O13" s="1">
        <v>1</v>
      </c>
      <c r="P13" s="1">
        <v>500</v>
      </c>
      <c r="Q13" s="1">
        <v>19</v>
      </c>
      <c r="R13" s="1">
        <v>100</v>
      </c>
      <c r="S13" s="5">
        <f t="shared" si="0"/>
        <v>595</v>
      </c>
      <c r="T13" s="1">
        <v>0</v>
      </c>
      <c r="U13" s="1">
        <v>0</v>
      </c>
      <c r="V13" s="1">
        <v>500</v>
      </c>
      <c r="W13" s="1">
        <v>95</v>
      </c>
      <c r="X13" s="1">
        <v>0</v>
      </c>
      <c r="Y13" s="5">
        <v>0</v>
      </c>
      <c r="Z13" s="1">
        <v>0</v>
      </c>
      <c r="AA13" s="1">
        <v>0</v>
      </c>
      <c r="AB13" s="5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5">
        <v>0</v>
      </c>
      <c r="AI13" s="1">
        <v>0</v>
      </c>
      <c r="AJ13" s="1">
        <v>0</v>
      </c>
      <c r="AK13" s="5">
        <v>0</v>
      </c>
      <c r="AL13" s="1">
        <v>0</v>
      </c>
      <c r="AM13" s="1">
        <v>0</v>
      </c>
      <c r="AN13" s="5">
        <v>0</v>
      </c>
      <c r="AO13" s="1">
        <v>0</v>
      </c>
      <c r="AP13" s="3"/>
      <c r="AQ13" s="3"/>
      <c r="AR13" s="3" t="s">
        <v>53</v>
      </c>
      <c r="AS13" s="1">
        <v>0</v>
      </c>
      <c r="AT13" s="3" t="s">
        <v>61</v>
      </c>
      <c r="AU13" s="6">
        <f t="shared" si="1"/>
        <v>595</v>
      </c>
    </row>
    <row r="14" spans="1:47" ht="105">
      <c r="A14" s="3">
        <v>13</v>
      </c>
      <c r="B14" s="3">
        <v>1</v>
      </c>
      <c r="C14" s="3" t="s">
        <v>45</v>
      </c>
      <c r="D14" s="3" t="s">
        <v>62</v>
      </c>
      <c r="E14" s="3" t="s">
        <v>63</v>
      </c>
      <c r="F14" s="3" t="s">
        <v>48</v>
      </c>
      <c r="G14" s="3" t="s">
        <v>64</v>
      </c>
      <c r="H14" s="3" t="s">
        <v>50</v>
      </c>
      <c r="I14" s="3"/>
      <c r="J14" s="3"/>
      <c r="K14" s="3"/>
      <c r="L14" s="1">
        <v>103827081</v>
      </c>
      <c r="M14" s="3" t="s">
        <v>65</v>
      </c>
      <c r="N14" s="3" t="s">
        <v>52</v>
      </c>
      <c r="O14" s="1">
        <v>1</v>
      </c>
      <c r="P14" s="1">
        <v>30000</v>
      </c>
      <c r="Q14" s="1">
        <v>19</v>
      </c>
      <c r="R14" s="1">
        <v>100</v>
      </c>
      <c r="S14" s="5">
        <f t="shared" si="0"/>
        <v>35700</v>
      </c>
      <c r="T14" s="1">
        <v>0</v>
      </c>
      <c r="U14" s="1">
        <v>0</v>
      </c>
      <c r="V14" s="1">
        <v>30000</v>
      </c>
      <c r="W14" s="1">
        <v>5700</v>
      </c>
      <c r="X14" s="1">
        <v>0</v>
      </c>
      <c r="Y14" s="5">
        <v>0</v>
      </c>
      <c r="Z14" s="1">
        <v>0</v>
      </c>
      <c r="AA14" s="1">
        <v>0</v>
      </c>
      <c r="AB14" s="5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5">
        <v>0</v>
      </c>
      <c r="AI14" s="1">
        <v>0</v>
      </c>
      <c r="AJ14" s="1">
        <v>0</v>
      </c>
      <c r="AK14" s="5">
        <v>0</v>
      </c>
      <c r="AL14" s="1">
        <v>0</v>
      </c>
      <c r="AM14" s="1">
        <v>0</v>
      </c>
      <c r="AN14" s="5">
        <v>0</v>
      </c>
      <c r="AO14" s="1">
        <v>0</v>
      </c>
      <c r="AP14" s="3"/>
      <c r="AQ14" s="3"/>
      <c r="AR14" s="3" t="s">
        <v>53</v>
      </c>
      <c r="AS14" s="1">
        <v>0</v>
      </c>
      <c r="AT14" s="3" t="s">
        <v>66</v>
      </c>
      <c r="AU14" s="6">
        <f t="shared" si="1"/>
        <v>35700</v>
      </c>
    </row>
    <row r="15" spans="1:47" ht="180">
      <c r="A15" s="3">
        <v>14</v>
      </c>
      <c r="B15" s="3">
        <v>1</v>
      </c>
      <c r="C15" s="3" t="s">
        <v>45</v>
      </c>
      <c r="D15" s="3" t="s">
        <v>67</v>
      </c>
      <c r="E15" s="3" t="s">
        <v>68</v>
      </c>
      <c r="F15" s="3" t="s">
        <v>48</v>
      </c>
      <c r="G15" s="3" t="s">
        <v>69</v>
      </c>
      <c r="H15" s="3" t="s">
        <v>50</v>
      </c>
      <c r="I15" s="3"/>
      <c r="J15" s="3"/>
      <c r="K15" s="3"/>
      <c r="L15" s="1">
        <v>1951365381</v>
      </c>
      <c r="M15" s="3" t="s">
        <v>70</v>
      </c>
      <c r="N15" s="3" t="s">
        <v>52</v>
      </c>
      <c r="O15" s="1">
        <v>1</v>
      </c>
      <c r="P15" s="1">
        <v>362.26</v>
      </c>
      <c r="Q15" s="1">
        <v>19</v>
      </c>
      <c r="R15" s="1">
        <v>100</v>
      </c>
      <c r="S15" s="5">
        <f t="shared" si="0"/>
        <v>431.09</v>
      </c>
      <c r="T15" s="1">
        <v>0</v>
      </c>
      <c r="U15" s="1">
        <v>0</v>
      </c>
      <c r="V15" s="1">
        <v>362.26</v>
      </c>
      <c r="W15" s="1">
        <v>68.83</v>
      </c>
      <c r="X15" s="1">
        <v>0</v>
      </c>
      <c r="Y15" s="5">
        <v>0</v>
      </c>
      <c r="Z15" s="1">
        <v>0</v>
      </c>
      <c r="AA15" s="1">
        <v>0</v>
      </c>
      <c r="AB15" s="5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5">
        <v>0</v>
      </c>
      <c r="AI15" s="1">
        <v>0</v>
      </c>
      <c r="AJ15" s="1">
        <v>0</v>
      </c>
      <c r="AK15" s="5">
        <v>0</v>
      </c>
      <c r="AL15" s="1">
        <v>0</v>
      </c>
      <c r="AM15" s="1">
        <v>0</v>
      </c>
      <c r="AN15" s="5">
        <v>0</v>
      </c>
      <c r="AO15" s="1">
        <v>0</v>
      </c>
      <c r="AP15" s="3"/>
      <c r="AQ15" s="3"/>
      <c r="AR15" s="3" t="s">
        <v>53</v>
      </c>
      <c r="AS15" s="1">
        <v>0</v>
      </c>
      <c r="AT15" s="3" t="s">
        <v>71</v>
      </c>
      <c r="AU15" s="6">
        <f t="shared" si="1"/>
        <v>431.09</v>
      </c>
    </row>
    <row r="16" spans="1:47" ht="180">
      <c r="A16" s="3">
        <v>15</v>
      </c>
      <c r="B16" s="3">
        <v>1</v>
      </c>
      <c r="C16" s="3" t="s">
        <v>45</v>
      </c>
      <c r="D16" s="3" t="s">
        <v>67</v>
      </c>
      <c r="E16" s="3" t="s">
        <v>68</v>
      </c>
      <c r="F16" s="3" t="s">
        <v>48</v>
      </c>
      <c r="G16" s="3" t="s">
        <v>55</v>
      </c>
      <c r="H16" s="3" t="s">
        <v>50</v>
      </c>
      <c r="I16" s="3"/>
      <c r="J16" s="3"/>
      <c r="K16" s="3"/>
      <c r="L16" s="1">
        <v>2598786975</v>
      </c>
      <c r="M16" s="3" t="s">
        <v>72</v>
      </c>
      <c r="N16" s="3" t="s">
        <v>52</v>
      </c>
      <c r="O16" s="1">
        <v>1</v>
      </c>
      <c r="P16" s="1">
        <v>11000</v>
      </c>
      <c r="Q16" s="1">
        <v>19</v>
      </c>
      <c r="R16" s="1">
        <v>100</v>
      </c>
      <c r="S16" s="5">
        <f t="shared" si="0"/>
        <v>13090</v>
      </c>
      <c r="T16" s="1">
        <v>0</v>
      </c>
      <c r="U16" s="1">
        <v>0</v>
      </c>
      <c r="V16" s="1">
        <v>11000</v>
      </c>
      <c r="W16" s="1">
        <v>2090</v>
      </c>
      <c r="X16" s="1">
        <v>0</v>
      </c>
      <c r="Y16" s="5">
        <v>0</v>
      </c>
      <c r="Z16" s="1">
        <v>0</v>
      </c>
      <c r="AA16" s="1">
        <v>0</v>
      </c>
      <c r="AB16" s="5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5">
        <v>0</v>
      </c>
      <c r="AI16" s="1">
        <v>0</v>
      </c>
      <c r="AJ16" s="1">
        <v>0</v>
      </c>
      <c r="AK16" s="5">
        <v>0</v>
      </c>
      <c r="AL16" s="1">
        <v>0</v>
      </c>
      <c r="AM16" s="1">
        <v>0</v>
      </c>
      <c r="AN16" s="5">
        <v>0</v>
      </c>
      <c r="AO16" s="1">
        <v>0</v>
      </c>
      <c r="AP16" s="3"/>
      <c r="AQ16" s="3"/>
      <c r="AR16" s="3" t="s">
        <v>53</v>
      </c>
      <c r="AS16" s="1">
        <v>0</v>
      </c>
      <c r="AT16" s="3" t="s">
        <v>73</v>
      </c>
      <c r="AU16" s="6">
        <f t="shared" si="1"/>
        <v>13090</v>
      </c>
    </row>
    <row r="17" spans="1:47" ht="180">
      <c r="A17" s="3">
        <v>16</v>
      </c>
      <c r="B17" s="3">
        <v>1</v>
      </c>
      <c r="C17" s="3" t="s">
        <v>45</v>
      </c>
      <c r="D17" s="3" t="s">
        <v>67</v>
      </c>
      <c r="E17" s="3" t="s">
        <v>68</v>
      </c>
      <c r="F17" s="3" t="s">
        <v>48</v>
      </c>
      <c r="G17" s="3" t="s">
        <v>55</v>
      </c>
      <c r="H17" s="3" t="s">
        <v>50</v>
      </c>
      <c r="I17" s="3"/>
      <c r="J17" s="3"/>
      <c r="K17" s="3"/>
      <c r="L17" s="1">
        <v>1496959130</v>
      </c>
      <c r="M17" s="3" t="s">
        <v>74</v>
      </c>
      <c r="N17" s="3" t="s">
        <v>52</v>
      </c>
      <c r="O17" s="1">
        <v>1</v>
      </c>
      <c r="P17" s="1">
        <v>3000</v>
      </c>
      <c r="Q17" s="1">
        <v>19</v>
      </c>
      <c r="R17" s="1">
        <v>100</v>
      </c>
      <c r="S17" s="5">
        <f t="shared" si="0"/>
        <v>3570</v>
      </c>
      <c r="T17" s="1">
        <v>0</v>
      </c>
      <c r="U17" s="1">
        <v>0</v>
      </c>
      <c r="V17" s="1">
        <v>3000</v>
      </c>
      <c r="W17" s="1">
        <v>570</v>
      </c>
      <c r="X17" s="1">
        <v>0</v>
      </c>
      <c r="Y17" s="5">
        <v>0</v>
      </c>
      <c r="Z17" s="1">
        <v>0</v>
      </c>
      <c r="AA17" s="1">
        <v>0</v>
      </c>
      <c r="AB17" s="5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5">
        <v>0</v>
      </c>
      <c r="AI17" s="1">
        <v>0</v>
      </c>
      <c r="AJ17" s="1">
        <v>0</v>
      </c>
      <c r="AK17" s="5">
        <v>0</v>
      </c>
      <c r="AL17" s="1">
        <v>0</v>
      </c>
      <c r="AM17" s="1">
        <v>0</v>
      </c>
      <c r="AN17" s="5">
        <v>0</v>
      </c>
      <c r="AO17" s="1">
        <v>0</v>
      </c>
      <c r="AP17" s="3"/>
      <c r="AQ17" s="3"/>
      <c r="AR17" s="3" t="s">
        <v>53</v>
      </c>
      <c r="AS17" s="1">
        <v>0</v>
      </c>
      <c r="AT17" s="3" t="s">
        <v>75</v>
      </c>
      <c r="AU17" s="6">
        <f t="shared" si="1"/>
        <v>3570</v>
      </c>
    </row>
    <row r="18" spans="1:47" ht="180">
      <c r="A18" s="3">
        <v>17</v>
      </c>
      <c r="B18" s="3">
        <v>1</v>
      </c>
      <c r="C18" s="3" t="s">
        <v>45</v>
      </c>
      <c r="D18" s="3" t="s">
        <v>67</v>
      </c>
      <c r="E18" s="3" t="s">
        <v>68</v>
      </c>
      <c r="F18" s="3" t="s">
        <v>48</v>
      </c>
      <c r="G18" s="3" t="s">
        <v>55</v>
      </c>
      <c r="H18" s="3" t="s">
        <v>50</v>
      </c>
      <c r="I18" s="3"/>
      <c r="J18" s="3"/>
      <c r="K18" s="3"/>
      <c r="L18" s="1">
        <v>3344734962</v>
      </c>
      <c r="M18" s="3" t="s">
        <v>76</v>
      </c>
      <c r="N18" s="3" t="s">
        <v>52</v>
      </c>
      <c r="O18" s="1">
        <v>1</v>
      </c>
      <c r="P18" s="1">
        <v>4000</v>
      </c>
      <c r="Q18" s="1">
        <v>19</v>
      </c>
      <c r="R18" s="1">
        <v>100</v>
      </c>
      <c r="S18" s="5">
        <f t="shared" si="0"/>
        <v>4760</v>
      </c>
      <c r="T18" s="1">
        <v>0</v>
      </c>
      <c r="U18" s="1">
        <v>0</v>
      </c>
      <c r="V18" s="1">
        <v>4000</v>
      </c>
      <c r="W18" s="1">
        <v>760</v>
      </c>
      <c r="X18" s="1">
        <v>0</v>
      </c>
      <c r="Y18" s="5">
        <v>0</v>
      </c>
      <c r="Z18" s="1">
        <v>0</v>
      </c>
      <c r="AA18" s="1">
        <v>0</v>
      </c>
      <c r="AB18" s="5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5">
        <v>0</v>
      </c>
      <c r="AI18" s="1">
        <v>0</v>
      </c>
      <c r="AJ18" s="1">
        <v>0</v>
      </c>
      <c r="AK18" s="5">
        <v>0</v>
      </c>
      <c r="AL18" s="1">
        <v>0</v>
      </c>
      <c r="AM18" s="1">
        <v>0</v>
      </c>
      <c r="AN18" s="5">
        <v>0</v>
      </c>
      <c r="AO18" s="1">
        <v>0</v>
      </c>
      <c r="AP18" s="3"/>
      <c r="AQ18" s="3"/>
      <c r="AR18" s="3" t="s">
        <v>53</v>
      </c>
      <c r="AS18" s="1">
        <v>0</v>
      </c>
      <c r="AT18" s="3" t="s">
        <v>77</v>
      </c>
      <c r="AU18" s="6">
        <f t="shared" si="1"/>
        <v>4760</v>
      </c>
    </row>
    <row r="19" spans="1:47" ht="180">
      <c r="A19" s="3">
        <v>18</v>
      </c>
      <c r="B19" s="3">
        <v>1</v>
      </c>
      <c r="C19" s="3" t="s">
        <v>45</v>
      </c>
      <c r="D19" s="3" t="s">
        <v>67</v>
      </c>
      <c r="E19" s="3" t="s">
        <v>68</v>
      </c>
      <c r="F19" s="3" t="s">
        <v>48</v>
      </c>
      <c r="G19" s="3" t="s">
        <v>55</v>
      </c>
      <c r="H19" s="3" t="s">
        <v>50</v>
      </c>
      <c r="I19" s="3"/>
      <c r="J19" s="3"/>
      <c r="K19" s="3"/>
      <c r="L19" s="1">
        <v>1158641863</v>
      </c>
      <c r="M19" s="3" t="s">
        <v>78</v>
      </c>
      <c r="N19" s="3" t="s">
        <v>52</v>
      </c>
      <c r="O19" s="1">
        <v>1</v>
      </c>
      <c r="P19" s="1">
        <v>25000</v>
      </c>
      <c r="Q19" s="1">
        <v>19</v>
      </c>
      <c r="R19" s="1">
        <v>100</v>
      </c>
      <c r="S19" s="5">
        <f t="shared" si="0"/>
        <v>29750</v>
      </c>
      <c r="T19" s="1">
        <v>0</v>
      </c>
      <c r="U19" s="1">
        <v>0</v>
      </c>
      <c r="V19" s="1">
        <v>25000</v>
      </c>
      <c r="W19" s="1">
        <v>4750</v>
      </c>
      <c r="X19" s="1">
        <v>0</v>
      </c>
      <c r="Y19" s="5">
        <v>0</v>
      </c>
      <c r="Z19" s="1">
        <v>0</v>
      </c>
      <c r="AA19" s="1">
        <v>0</v>
      </c>
      <c r="AB19" s="5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5">
        <v>0</v>
      </c>
      <c r="AI19" s="1">
        <v>0</v>
      </c>
      <c r="AJ19" s="1">
        <v>0</v>
      </c>
      <c r="AK19" s="5">
        <v>0</v>
      </c>
      <c r="AL19" s="1">
        <v>0</v>
      </c>
      <c r="AM19" s="1">
        <v>0</v>
      </c>
      <c r="AN19" s="5">
        <v>0</v>
      </c>
      <c r="AO19" s="1">
        <v>0</v>
      </c>
      <c r="AP19" s="3"/>
      <c r="AQ19" s="3"/>
      <c r="AR19" s="3" t="s">
        <v>53</v>
      </c>
      <c r="AS19" s="1">
        <v>0</v>
      </c>
      <c r="AT19" s="3" t="s">
        <v>79</v>
      </c>
      <c r="AU19" s="6">
        <f t="shared" si="1"/>
        <v>29750</v>
      </c>
    </row>
    <row r="20" spans="1:47" ht="90">
      <c r="A20" s="3">
        <v>19</v>
      </c>
      <c r="B20" s="3">
        <v>1</v>
      </c>
      <c r="C20" s="3" t="s">
        <v>45</v>
      </c>
      <c r="D20" s="3" t="s">
        <v>84</v>
      </c>
      <c r="E20" s="3" t="s">
        <v>85</v>
      </c>
      <c r="F20" s="3" t="s">
        <v>86</v>
      </c>
      <c r="G20" s="3" t="s">
        <v>87</v>
      </c>
      <c r="H20" s="3" t="s">
        <v>50</v>
      </c>
      <c r="I20" s="3"/>
      <c r="J20" s="3"/>
      <c r="K20" s="3"/>
      <c r="L20" s="1">
        <v>3123553070</v>
      </c>
      <c r="M20" s="3" t="s">
        <v>88</v>
      </c>
      <c r="N20" s="3" t="s">
        <v>52</v>
      </c>
      <c r="O20" s="1">
        <v>1</v>
      </c>
      <c r="P20" s="1">
        <v>825285.53</v>
      </c>
      <c r="Q20" s="1">
        <v>19</v>
      </c>
      <c r="R20" s="1">
        <v>100</v>
      </c>
      <c r="S20" s="5">
        <f t="shared" si="0"/>
        <v>982089.78</v>
      </c>
      <c r="T20" s="1">
        <v>0</v>
      </c>
      <c r="U20" s="1">
        <v>0</v>
      </c>
      <c r="V20" s="1">
        <v>825285.53</v>
      </c>
      <c r="W20" s="1">
        <v>156804.25</v>
      </c>
      <c r="X20" s="1">
        <v>0</v>
      </c>
      <c r="Y20" s="5">
        <v>0</v>
      </c>
      <c r="Z20" s="1">
        <v>0</v>
      </c>
      <c r="AA20" s="1">
        <v>0</v>
      </c>
      <c r="AB20" s="5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5">
        <v>0</v>
      </c>
      <c r="AI20" s="1">
        <v>0</v>
      </c>
      <c r="AJ20" s="1">
        <v>0</v>
      </c>
      <c r="AK20" s="5">
        <v>0</v>
      </c>
      <c r="AL20" s="1">
        <v>0</v>
      </c>
      <c r="AM20" s="1">
        <v>0</v>
      </c>
      <c r="AN20" s="5">
        <v>0</v>
      </c>
      <c r="AO20" s="1">
        <v>0</v>
      </c>
      <c r="AP20" s="3"/>
      <c r="AQ20" s="3"/>
      <c r="AR20" s="3" t="s">
        <v>53</v>
      </c>
      <c r="AS20" s="1">
        <v>0</v>
      </c>
      <c r="AT20" s="3" t="s">
        <v>89</v>
      </c>
      <c r="AU20" s="6">
        <f t="shared" si="1"/>
        <v>982089.78</v>
      </c>
    </row>
    <row r="21" spans="1:47" ht="150">
      <c r="A21" s="3">
        <v>20</v>
      </c>
      <c r="B21" s="3">
        <v>1</v>
      </c>
      <c r="C21" s="3" t="s">
        <v>45</v>
      </c>
      <c r="D21" s="3" t="s">
        <v>46</v>
      </c>
      <c r="E21" s="3" t="s">
        <v>47</v>
      </c>
      <c r="F21" s="3" t="s">
        <v>86</v>
      </c>
      <c r="G21" s="3" t="s">
        <v>90</v>
      </c>
      <c r="H21" s="3" t="s">
        <v>50</v>
      </c>
      <c r="I21" s="3"/>
      <c r="J21" s="3"/>
      <c r="K21" s="3"/>
      <c r="L21" s="1">
        <v>3220971301</v>
      </c>
      <c r="M21" s="3" t="s">
        <v>91</v>
      </c>
      <c r="N21" s="3" t="s">
        <v>52</v>
      </c>
      <c r="O21" s="1">
        <v>1</v>
      </c>
      <c r="P21" s="1">
        <v>712114.6</v>
      </c>
      <c r="Q21" s="1">
        <v>19</v>
      </c>
      <c r="R21" s="1">
        <v>100</v>
      </c>
      <c r="S21" s="5">
        <f t="shared" si="0"/>
        <v>847416.37</v>
      </c>
      <c r="T21" s="1">
        <v>706672.34</v>
      </c>
      <c r="U21" s="1">
        <v>134267.74</v>
      </c>
      <c r="V21" s="1">
        <v>5442.26</v>
      </c>
      <c r="W21" s="1">
        <v>1034.03</v>
      </c>
      <c r="X21" s="1">
        <v>840940.08</v>
      </c>
      <c r="Y21" s="5">
        <v>840940.08</v>
      </c>
      <c r="Z21" s="1">
        <v>0</v>
      </c>
      <c r="AA21" s="1">
        <v>840940.08</v>
      </c>
      <c r="AB21" s="5">
        <v>840940.08</v>
      </c>
      <c r="AC21" s="1">
        <v>0</v>
      </c>
      <c r="AD21" s="1">
        <v>824121.27</v>
      </c>
      <c r="AE21" s="1">
        <v>824121.27</v>
      </c>
      <c r="AF21" s="1">
        <v>0</v>
      </c>
      <c r="AG21" s="1">
        <v>588658.06000000006</v>
      </c>
      <c r="AH21" s="5">
        <v>588658.06000000006</v>
      </c>
      <c r="AI21" s="1">
        <v>0</v>
      </c>
      <c r="AJ21" s="1">
        <v>235463.21</v>
      </c>
      <c r="AK21" s="5">
        <v>235463.21</v>
      </c>
      <c r="AL21" s="1">
        <v>0</v>
      </c>
      <c r="AM21" s="1">
        <v>16818.810000000001</v>
      </c>
      <c r="AN21" s="5">
        <v>16818.810000000001</v>
      </c>
      <c r="AO21" s="1">
        <v>0</v>
      </c>
      <c r="AP21" s="3"/>
      <c r="AQ21" s="3"/>
      <c r="AR21" s="3" t="s">
        <v>53</v>
      </c>
      <c r="AS21" s="1">
        <v>0</v>
      </c>
      <c r="AT21" s="3" t="s">
        <v>92</v>
      </c>
      <c r="AU21" s="6">
        <f t="shared" si="1"/>
        <v>6476.29</v>
      </c>
    </row>
    <row r="22" spans="1:47" ht="150">
      <c r="A22" s="3">
        <v>21</v>
      </c>
      <c r="B22" s="3">
        <v>1</v>
      </c>
      <c r="C22" s="3" t="s">
        <v>45</v>
      </c>
      <c r="D22" s="3" t="s">
        <v>46</v>
      </c>
      <c r="E22" s="3" t="s">
        <v>47</v>
      </c>
      <c r="F22" s="3" t="s">
        <v>86</v>
      </c>
      <c r="G22" s="3" t="s">
        <v>93</v>
      </c>
      <c r="H22" s="3" t="s">
        <v>50</v>
      </c>
      <c r="I22" s="3"/>
      <c r="J22" s="3"/>
      <c r="K22" s="3"/>
      <c r="L22" s="1">
        <v>1473513942</v>
      </c>
      <c r="M22" s="3" t="s">
        <v>94</v>
      </c>
      <c r="N22" s="3" t="s">
        <v>52</v>
      </c>
      <c r="O22" s="1">
        <v>1</v>
      </c>
      <c r="P22" s="1">
        <v>3376164.24</v>
      </c>
      <c r="Q22" s="1">
        <v>19</v>
      </c>
      <c r="R22" s="1">
        <v>100</v>
      </c>
      <c r="S22" s="5">
        <f t="shared" si="0"/>
        <v>4017635.45</v>
      </c>
      <c r="T22" s="1">
        <v>3245605.7</v>
      </c>
      <c r="U22" s="1">
        <v>616665.09</v>
      </c>
      <c r="V22" s="1">
        <v>130558.54</v>
      </c>
      <c r="W22" s="1">
        <v>24806.12</v>
      </c>
      <c r="X22" s="1">
        <v>3862270.79</v>
      </c>
      <c r="Y22" s="5">
        <v>3862270.79</v>
      </c>
      <c r="Z22" s="1">
        <v>0</v>
      </c>
      <c r="AA22" s="1">
        <v>3862270.79</v>
      </c>
      <c r="AB22" s="5">
        <v>3862270.79</v>
      </c>
      <c r="AC22" s="1">
        <v>0</v>
      </c>
      <c r="AD22" s="1">
        <v>3785025.36</v>
      </c>
      <c r="AE22" s="1">
        <v>3785025.36</v>
      </c>
      <c r="AF22" s="1">
        <v>0</v>
      </c>
      <c r="AG22" s="1">
        <v>2703589.55</v>
      </c>
      <c r="AH22" s="5">
        <v>2703589.55</v>
      </c>
      <c r="AI22" s="1">
        <v>0</v>
      </c>
      <c r="AJ22" s="1">
        <v>1081435.81</v>
      </c>
      <c r="AK22" s="5">
        <v>1081435.81</v>
      </c>
      <c r="AL22" s="1">
        <v>0</v>
      </c>
      <c r="AM22" s="1">
        <v>77245.429999999993</v>
      </c>
      <c r="AN22" s="5">
        <v>77245.429999999993</v>
      </c>
      <c r="AO22" s="1">
        <v>0</v>
      </c>
      <c r="AP22" s="3"/>
      <c r="AQ22" s="3"/>
      <c r="AR22" s="3" t="s">
        <v>53</v>
      </c>
      <c r="AS22" s="1">
        <v>0</v>
      </c>
      <c r="AT22" s="3" t="s">
        <v>95</v>
      </c>
      <c r="AU22" s="6">
        <f t="shared" si="1"/>
        <v>155364.66</v>
      </c>
    </row>
    <row r="23" spans="1:47" ht="150">
      <c r="A23" s="3">
        <v>22</v>
      </c>
      <c r="B23" s="3">
        <v>1</v>
      </c>
      <c r="C23" s="3" t="s">
        <v>45</v>
      </c>
      <c r="D23" s="3" t="s">
        <v>46</v>
      </c>
      <c r="E23" s="3" t="s">
        <v>47</v>
      </c>
      <c r="F23" s="3" t="s">
        <v>86</v>
      </c>
      <c r="G23" s="3" t="s">
        <v>87</v>
      </c>
      <c r="H23" s="3" t="s">
        <v>50</v>
      </c>
      <c r="I23" s="3"/>
      <c r="J23" s="3"/>
      <c r="K23" s="3"/>
      <c r="L23" s="1">
        <v>1100167250</v>
      </c>
      <c r="M23" s="3" t="s">
        <v>96</v>
      </c>
      <c r="N23" s="3" t="s">
        <v>52</v>
      </c>
      <c r="O23" s="1">
        <v>1</v>
      </c>
      <c r="P23" s="1">
        <v>27788</v>
      </c>
      <c r="Q23" s="1">
        <v>19</v>
      </c>
      <c r="R23" s="1">
        <v>100</v>
      </c>
      <c r="S23" s="5">
        <f t="shared" si="0"/>
        <v>33067.72</v>
      </c>
      <c r="T23" s="1">
        <v>21926</v>
      </c>
      <c r="U23" s="1">
        <v>4165.9399999999996</v>
      </c>
      <c r="V23" s="1">
        <v>5862</v>
      </c>
      <c r="W23" s="1">
        <v>1113.78</v>
      </c>
      <c r="X23" s="1">
        <v>26091.94</v>
      </c>
      <c r="Y23" s="5">
        <v>26091.94</v>
      </c>
      <c r="Z23" s="1">
        <v>0</v>
      </c>
      <c r="AA23" s="1">
        <v>26091.94</v>
      </c>
      <c r="AB23" s="5">
        <v>26091.94</v>
      </c>
      <c r="AC23" s="1">
        <v>0</v>
      </c>
      <c r="AD23" s="1">
        <v>25570.1</v>
      </c>
      <c r="AE23" s="1">
        <v>25570.1</v>
      </c>
      <c r="AF23" s="1">
        <v>0</v>
      </c>
      <c r="AG23" s="1">
        <v>18264.36</v>
      </c>
      <c r="AH23" s="5">
        <v>18264.36</v>
      </c>
      <c r="AI23" s="1">
        <v>0</v>
      </c>
      <c r="AJ23" s="1">
        <v>7305.74</v>
      </c>
      <c r="AK23" s="5">
        <v>7305.74</v>
      </c>
      <c r="AL23" s="1">
        <v>0</v>
      </c>
      <c r="AM23" s="1">
        <v>521.84</v>
      </c>
      <c r="AN23" s="5">
        <v>521.84</v>
      </c>
      <c r="AO23" s="1">
        <v>0</v>
      </c>
      <c r="AP23" s="3"/>
      <c r="AQ23" s="3"/>
      <c r="AR23" s="3" t="s">
        <v>53</v>
      </c>
      <c r="AS23" s="1">
        <v>0</v>
      </c>
      <c r="AT23" s="3" t="s">
        <v>97</v>
      </c>
      <c r="AU23" s="6">
        <f t="shared" si="1"/>
        <v>6975.78</v>
      </c>
    </row>
    <row r="24" spans="1:47" ht="150">
      <c r="A24" s="3">
        <v>23</v>
      </c>
      <c r="B24" s="3">
        <v>1</v>
      </c>
      <c r="C24" s="3" t="s">
        <v>45</v>
      </c>
      <c r="D24" s="3" t="s">
        <v>46</v>
      </c>
      <c r="E24" s="3" t="s">
        <v>47</v>
      </c>
      <c r="F24" s="3" t="s">
        <v>86</v>
      </c>
      <c r="G24" s="3" t="s">
        <v>87</v>
      </c>
      <c r="H24" s="3" t="s">
        <v>50</v>
      </c>
      <c r="I24" s="3"/>
      <c r="J24" s="3"/>
      <c r="K24" s="3"/>
      <c r="L24" s="1">
        <v>2200822969</v>
      </c>
      <c r="M24" s="3" t="s">
        <v>98</v>
      </c>
      <c r="N24" s="3" t="s">
        <v>52</v>
      </c>
      <c r="O24" s="1">
        <v>1</v>
      </c>
      <c r="P24" s="1">
        <v>499088.8</v>
      </c>
      <c r="Q24" s="1">
        <v>19</v>
      </c>
      <c r="R24" s="1">
        <v>100</v>
      </c>
      <c r="S24" s="5">
        <f t="shared" si="0"/>
        <v>593915.67000000004</v>
      </c>
      <c r="T24" s="1">
        <v>376350</v>
      </c>
      <c r="U24" s="1">
        <v>71506.5</v>
      </c>
      <c r="V24" s="1">
        <v>122738.8</v>
      </c>
      <c r="W24" s="1">
        <v>23320.37</v>
      </c>
      <c r="X24" s="1">
        <v>447856.5</v>
      </c>
      <c r="Y24" s="5">
        <v>447856.5</v>
      </c>
      <c r="Z24" s="1">
        <v>0</v>
      </c>
      <c r="AA24" s="1">
        <v>447856.5</v>
      </c>
      <c r="AB24" s="5">
        <v>447856.5</v>
      </c>
      <c r="AC24" s="1">
        <v>0</v>
      </c>
      <c r="AD24" s="1">
        <v>438899.37</v>
      </c>
      <c r="AE24" s="1">
        <v>438899.37</v>
      </c>
      <c r="AF24" s="1">
        <v>0</v>
      </c>
      <c r="AG24" s="1">
        <v>313499.55</v>
      </c>
      <c r="AH24" s="5">
        <v>313499.55</v>
      </c>
      <c r="AI24" s="1">
        <v>0</v>
      </c>
      <c r="AJ24" s="1">
        <v>125399.82</v>
      </c>
      <c r="AK24" s="5">
        <v>125399.82</v>
      </c>
      <c r="AL24" s="1">
        <v>0</v>
      </c>
      <c r="AM24" s="1">
        <v>8957.1299999999992</v>
      </c>
      <c r="AN24" s="5">
        <v>8957.1299999999992</v>
      </c>
      <c r="AO24" s="1">
        <v>0</v>
      </c>
      <c r="AP24" s="3"/>
      <c r="AQ24" s="3"/>
      <c r="AR24" s="3" t="s">
        <v>53</v>
      </c>
      <c r="AS24" s="1">
        <v>0</v>
      </c>
      <c r="AT24" s="3" t="s">
        <v>99</v>
      </c>
      <c r="AU24" s="6">
        <f t="shared" si="1"/>
        <v>146059.17000000001</v>
      </c>
    </row>
    <row r="25" spans="1:47" ht="150">
      <c r="A25" s="3">
        <v>24</v>
      </c>
      <c r="B25" s="3">
        <v>1</v>
      </c>
      <c r="C25" s="3" t="s">
        <v>45</v>
      </c>
      <c r="D25" s="3" t="s">
        <v>46</v>
      </c>
      <c r="E25" s="3" t="s">
        <v>47</v>
      </c>
      <c r="F25" s="3" t="s">
        <v>100</v>
      </c>
      <c r="G25" s="3" t="s">
        <v>101</v>
      </c>
      <c r="H25" s="3" t="s">
        <v>50</v>
      </c>
      <c r="I25" s="3"/>
      <c r="J25" s="3"/>
      <c r="K25" s="3"/>
      <c r="L25" s="1">
        <v>2190127994</v>
      </c>
      <c r="M25" s="3" t="s">
        <v>102</v>
      </c>
      <c r="N25" s="3" t="s">
        <v>52</v>
      </c>
      <c r="O25" s="1">
        <v>1</v>
      </c>
      <c r="P25" s="1">
        <v>18173.23</v>
      </c>
      <c r="Q25" s="1">
        <v>19</v>
      </c>
      <c r="R25" s="1">
        <v>100</v>
      </c>
      <c r="S25" s="5">
        <f t="shared" si="0"/>
        <v>21626.14</v>
      </c>
      <c r="T25" s="1">
        <v>0</v>
      </c>
      <c r="U25" s="1">
        <v>0</v>
      </c>
      <c r="V25" s="1">
        <v>18173.23</v>
      </c>
      <c r="W25" s="1">
        <v>3452.91</v>
      </c>
      <c r="X25" s="1">
        <v>0</v>
      </c>
      <c r="Y25" s="5">
        <v>0</v>
      </c>
      <c r="Z25" s="1">
        <v>0</v>
      </c>
      <c r="AA25" s="1">
        <v>0</v>
      </c>
      <c r="AB25" s="5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5">
        <v>0</v>
      </c>
      <c r="AI25" s="1">
        <v>0</v>
      </c>
      <c r="AJ25" s="1">
        <v>0</v>
      </c>
      <c r="AK25" s="5">
        <v>0</v>
      </c>
      <c r="AL25" s="1">
        <v>0</v>
      </c>
      <c r="AM25" s="1">
        <v>0</v>
      </c>
      <c r="AN25" s="5">
        <v>0</v>
      </c>
      <c r="AO25" s="1">
        <v>0</v>
      </c>
      <c r="AP25" s="3"/>
      <c r="AQ25" s="3"/>
      <c r="AR25" s="3" t="s">
        <v>53</v>
      </c>
      <c r="AS25" s="1">
        <v>0</v>
      </c>
      <c r="AT25" s="3" t="s">
        <v>103</v>
      </c>
      <c r="AU25" s="6">
        <f t="shared" si="1"/>
        <v>21626.14</v>
      </c>
    </row>
    <row r="26" spans="1:47" ht="150">
      <c r="A26" s="3">
        <v>25</v>
      </c>
      <c r="B26" s="3">
        <v>1</v>
      </c>
      <c r="C26" s="3" t="s">
        <v>45</v>
      </c>
      <c r="D26" s="3" t="s">
        <v>46</v>
      </c>
      <c r="E26" s="3" t="s">
        <v>47</v>
      </c>
      <c r="F26" s="3" t="s">
        <v>100</v>
      </c>
      <c r="G26" s="3" t="s">
        <v>104</v>
      </c>
      <c r="H26" s="3" t="s">
        <v>50</v>
      </c>
      <c r="I26" s="3"/>
      <c r="J26" s="3"/>
      <c r="K26" s="3"/>
      <c r="L26" s="1">
        <v>2242348615</v>
      </c>
      <c r="M26" s="3" t="s">
        <v>105</v>
      </c>
      <c r="N26" s="3" t="s">
        <v>52</v>
      </c>
      <c r="O26" s="1">
        <v>1</v>
      </c>
      <c r="P26" s="1">
        <v>54519.69</v>
      </c>
      <c r="Q26" s="1">
        <v>19</v>
      </c>
      <c r="R26" s="1">
        <v>100</v>
      </c>
      <c r="S26" s="5">
        <f t="shared" si="0"/>
        <v>64878.43</v>
      </c>
      <c r="T26" s="1">
        <v>0</v>
      </c>
      <c r="U26" s="1">
        <v>0</v>
      </c>
      <c r="V26" s="1">
        <v>54519.69</v>
      </c>
      <c r="W26" s="1">
        <v>10358.74</v>
      </c>
      <c r="X26" s="1">
        <v>0</v>
      </c>
      <c r="Y26" s="5">
        <v>0</v>
      </c>
      <c r="Z26" s="1">
        <v>0</v>
      </c>
      <c r="AA26" s="1">
        <v>0</v>
      </c>
      <c r="AB26" s="5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5">
        <v>0</v>
      </c>
      <c r="AI26" s="1">
        <v>0</v>
      </c>
      <c r="AJ26" s="1">
        <v>0</v>
      </c>
      <c r="AK26" s="5">
        <v>0</v>
      </c>
      <c r="AL26" s="1">
        <v>0</v>
      </c>
      <c r="AM26" s="1">
        <v>0</v>
      </c>
      <c r="AN26" s="5">
        <v>0</v>
      </c>
      <c r="AO26" s="1">
        <v>0</v>
      </c>
      <c r="AP26" s="3"/>
      <c r="AQ26" s="3"/>
      <c r="AR26" s="3" t="s">
        <v>53</v>
      </c>
      <c r="AS26" s="1">
        <v>0</v>
      </c>
      <c r="AT26" s="3" t="s">
        <v>106</v>
      </c>
      <c r="AU26" s="6">
        <f t="shared" si="1"/>
        <v>64878.43</v>
      </c>
    </row>
    <row r="27" spans="1:47" ht="150">
      <c r="A27" s="3">
        <v>26</v>
      </c>
      <c r="B27" s="3">
        <v>1</v>
      </c>
      <c r="C27" s="3" t="s">
        <v>45</v>
      </c>
      <c r="D27" s="3" t="s">
        <v>46</v>
      </c>
      <c r="E27" s="3" t="s">
        <v>47</v>
      </c>
      <c r="F27" s="3" t="s">
        <v>107</v>
      </c>
      <c r="G27" s="3" t="s">
        <v>107</v>
      </c>
      <c r="H27" s="3" t="s">
        <v>50</v>
      </c>
      <c r="I27" s="3"/>
      <c r="J27" s="3"/>
      <c r="K27" s="3"/>
      <c r="L27" s="1">
        <v>934657363</v>
      </c>
      <c r="M27" s="3" t="s">
        <v>108</v>
      </c>
      <c r="N27" s="3" t="s">
        <v>52</v>
      </c>
      <c r="O27" s="1">
        <v>1</v>
      </c>
      <c r="P27" s="1">
        <v>45571.71</v>
      </c>
      <c r="Q27" s="1">
        <v>0</v>
      </c>
      <c r="R27" s="1">
        <v>100</v>
      </c>
      <c r="S27" s="5">
        <f t="shared" si="0"/>
        <v>45571.71</v>
      </c>
      <c r="T27" s="1">
        <v>0</v>
      </c>
      <c r="U27" s="1">
        <v>0</v>
      </c>
      <c r="V27" s="1">
        <v>45571.71</v>
      </c>
      <c r="W27" s="1">
        <v>0</v>
      </c>
      <c r="X27" s="1">
        <v>0</v>
      </c>
      <c r="Y27" s="5">
        <v>0</v>
      </c>
      <c r="Z27" s="1">
        <v>0</v>
      </c>
      <c r="AA27" s="1">
        <v>0</v>
      </c>
      <c r="AB27" s="5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5">
        <v>0</v>
      </c>
      <c r="AI27" s="1">
        <v>0</v>
      </c>
      <c r="AJ27" s="1">
        <v>0</v>
      </c>
      <c r="AK27" s="5">
        <v>0</v>
      </c>
      <c r="AL27" s="1">
        <v>0</v>
      </c>
      <c r="AM27" s="1">
        <v>0</v>
      </c>
      <c r="AN27" s="5">
        <v>0</v>
      </c>
      <c r="AO27" s="1">
        <v>0</v>
      </c>
      <c r="AP27" s="3"/>
      <c r="AQ27" s="3"/>
      <c r="AR27" s="3" t="s">
        <v>53</v>
      </c>
      <c r="AS27" s="1">
        <v>0</v>
      </c>
      <c r="AT27" s="3" t="s">
        <v>109</v>
      </c>
      <c r="AU27" s="6">
        <f t="shared" si="1"/>
        <v>45571.71</v>
      </c>
    </row>
    <row r="28" spans="1:47" ht="150">
      <c r="A28" s="3">
        <v>27</v>
      </c>
      <c r="B28" s="3">
        <v>1</v>
      </c>
      <c r="C28" s="3" t="s">
        <v>45</v>
      </c>
      <c r="D28" s="3" t="s">
        <v>46</v>
      </c>
      <c r="E28" s="3" t="s">
        <v>47</v>
      </c>
      <c r="F28" s="3" t="s">
        <v>110</v>
      </c>
      <c r="G28" s="3" t="s">
        <v>110</v>
      </c>
      <c r="H28" s="3" t="s">
        <v>50</v>
      </c>
      <c r="I28" s="3"/>
      <c r="J28" s="3"/>
      <c r="K28" s="3"/>
      <c r="L28" s="1">
        <v>2854735636</v>
      </c>
      <c r="M28" s="3" t="s">
        <v>111</v>
      </c>
      <c r="N28" s="3" t="s">
        <v>52</v>
      </c>
      <c r="O28" s="1">
        <v>1</v>
      </c>
      <c r="P28" s="1">
        <v>156890.51999999999</v>
      </c>
      <c r="Q28" s="1">
        <v>19</v>
      </c>
      <c r="R28" s="1">
        <v>100</v>
      </c>
      <c r="S28" s="5">
        <f t="shared" si="0"/>
        <v>186699.72</v>
      </c>
      <c r="T28" s="1">
        <v>0</v>
      </c>
      <c r="U28" s="1">
        <v>0</v>
      </c>
      <c r="V28" s="1">
        <v>156890.51999999999</v>
      </c>
      <c r="W28" s="1">
        <v>29809.200000000001</v>
      </c>
      <c r="X28" s="1">
        <v>0</v>
      </c>
      <c r="Y28" s="5">
        <v>0</v>
      </c>
      <c r="Z28" s="1">
        <v>0</v>
      </c>
      <c r="AA28" s="1">
        <v>0</v>
      </c>
      <c r="AB28" s="5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5">
        <v>0</v>
      </c>
      <c r="AI28" s="1">
        <v>0</v>
      </c>
      <c r="AJ28" s="1">
        <v>0</v>
      </c>
      <c r="AK28" s="5">
        <v>0</v>
      </c>
      <c r="AL28" s="1">
        <v>0</v>
      </c>
      <c r="AM28" s="1">
        <v>0</v>
      </c>
      <c r="AN28" s="5">
        <v>0</v>
      </c>
      <c r="AO28" s="1">
        <v>0</v>
      </c>
      <c r="AP28" s="3"/>
      <c r="AQ28" s="3"/>
      <c r="AR28" s="3" t="s">
        <v>53</v>
      </c>
      <c r="AS28" s="1">
        <v>0</v>
      </c>
      <c r="AT28" s="3" t="s">
        <v>112</v>
      </c>
      <c r="AU28" s="6">
        <f t="shared" si="1"/>
        <v>186699.72</v>
      </c>
    </row>
    <row r="29" spans="1:47">
      <c r="S29" s="6">
        <f>SUM(S2:S28)</f>
        <v>7191536.1799999988</v>
      </c>
      <c r="T29" s="6">
        <f t="shared" ref="T29:AU29" si="2">SUM(T2:T28)</f>
        <v>4366741.5999999996</v>
      </c>
      <c r="U29" s="6">
        <f t="shared" si="2"/>
        <v>829680.90999999992</v>
      </c>
      <c r="V29" s="6">
        <f t="shared" si="2"/>
        <v>1683842.27</v>
      </c>
      <c r="W29" s="6">
        <f t="shared" si="2"/>
        <v>311271.39999999997</v>
      </c>
      <c r="X29" s="6">
        <f t="shared" si="2"/>
        <v>5196422.5100000007</v>
      </c>
      <c r="Y29" s="6">
        <f t="shared" si="2"/>
        <v>5196422.5100000007</v>
      </c>
      <c r="Z29" s="6">
        <f t="shared" si="2"/>
        <v>0</v>
      </c>
      <c r="AA29" s="6">
        <f t="shared" si="2"/>
        <v>5196422.5100000007</v>
      </c>
      <c r="AB29" s="6">
        <f t="shared" si="2"/>
        <v>5196422.5100000007</v>
      </c>
      <c r="AC29" s="6">
        <f t="shared" si="2"/>
        <v>0</v>
      </c>
      <c r="AD29" s="6">
        <f t="shared" si="2"/>
        <v>5092494.04</v>
      </c>
      <c r="AE29" s="6">
        <f t="shared" si="2"/>
        <v>5092494.04</v>
      </c>
      <c r="AF29" s="6">
        <f t="shared" si="2"/>
        <v>0</v>
      </c>
      <c r="AG29" s="6">
        <f t="shared" si="2"/>
        <v>3637495.7599999993</v>
      </c>
      <c r="AH29" s="6">
        <f t="shared" si="2"/>
        <v>3637495.7599999993</v>
      </c>
      <c r="AI29" s="6">
        <f t="shared" si="2"/>
        <v>0</v>
      </c>
      <c r="AJ29" s="6">
        <f t="shared" si="2"/>
        <v>1454998.28</v>
      </c>
      <c r="AK29" s="6">
        <f t="shared" si="2"/>
        <v>1454998.28</v>
      </c>
      <c r="AL29" s="6">
        <f t="shared" si="2"/>
        <v>0</v>
      </c>
      <c r="AM29" s="6">
        <f t="shared" si="2"/>
        <v>103928.47</v>
      </c>
      <c r="AN29" s="6">
        <f t="shared" si="2"/>
        <v>103928.47</v>
      </c>
      <c r="AO29" s="6">
        <f t="shared" si="2"/>
        <v>0</v>
      </c>
      <c r="AP29" s="6">
        <f t="shared" si="2"/>
        <v>0</v>
      </c>
      <c r="AQ29" s="6">
        <f t="shared" si="2"/>
        <v>0</v>
      </c>
      <c r="AR29" s="6">
        <f t="shared" si="2"/>
        <v>0</v>
      </c>
      <c r="AS29" s="6">
        <f t="shared" si="2"/>
        <v>0</v>
      </c>
      <c r="AT29" s="6">
        <f t="shared" si="2"/>
        <v>0</v>
      </c>
      <c r="AU29" s="6">
        <f t="shared" si="2"/>
        <v>1995113.6699999997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1"/>
  <sheetViews>
    <sheetView tabSelected="1" view="pageBreakPreview" topLeftCell="A31" zoomScale="85" zoomScaleNormal="85" zoomScaleSheetLayoutView="85" workbookViewId="0">
      <selection activeCell="C45" sqref="C45"/>
    </sheetView>
  </sheetViews>
  <sheetFormatPr defaultColWidth="8.85546875" defaultRowHeight="15"/>
  <cols>
    <col min="1" max="1" width="25.28515625" style="9" customWidth="1"/>
    <col min="2" max="2" width="19.5703125" style="9" customWidth="1"/>
    <col min="3" max="3" width="19.85546875" style="9" customWidth="1"/>
    <col min="4" max="4" width="21.7109375" style="9" customWidth="1"/>
    <col min="5" max="14" width="13.7109375" style="9" customWidth="1"/>
    <col min="15" max="15" width="11.5703125" style="9" bestFit="1" customWidth="1"/>
    <col min="16" max="16384" width="8.85546875" style="9"/>
  </cols>
  <sheetData>
    <row r="1" spans="1:19">
      <c r="E1" s="10"/>
      <c r="F1" s="10"/>
      <c r="G1" s="10"/>
      <c r="H1" s="10"/>
      <c r="I1" s="11"/>
      <c r="J1" s="10"/>
      <c r="K1" s="11"/>
      <c r="L1" s="56" t="s">
        <v>151</v>
      </c>
      <c r="M1" s="56"/>
      <c r="N1" s="56"/>
      <c r="O1" s="12"/>
      <c r="P1" s="12"/>
      <c r="Q1" s="12"/>
      <c r="R1" s="12"/>
      <c r="S1" s="12"/>
    </row>
    <row r="2" spans="1:19" ht="15.75">
      <c r="A2" s="13" t="s">
        <v>139</v>
      </c>
      <c r="E2" s="10"/>
      <c r="F2" s="10"/>
      <c r="G2" s="10"/>
      <c r="H2" s="10"/>
      <c r="I2" s="11"/>
      <c r="J2" s="10"/>
      <c r="K2" s="11"/>
      <c r="L2" s="10"/>
      <c r="N2" s="10"/>
      <c r="O2" s="12"/>
      <c r="P2" s="12"/>
      <c r="Q2" s="12"/>
      <c r="R2" s="12"/>
      <c r="S2" s="12"/>
    </row>
    <row r="3" spans="1:19">
      <c r="E3" s="10"/>
      <c r="F3" s="10"/>
      <c r="G3" s="10"/>
      <c r="H3" s="10"/>
      <c r="I3" s="11"/>
      <c r="J3" s="10"/>
      <c r="K3" s="11"/>
      <c r="L3" s="10"/>
      <c r="N3" s="10"/>
      <c r="O3" s="12"/>
      <c r="P3" s="12"/>
      <c r="Q3" s="12"/>
      <c r="R3" s="12"/>
      <c r="S3" s="12"/>
    </row>
    <row r="4" spans="1:19" ht="15.75" thickBot="1">
      <c r="E4" s="10"/>
      <c r="F4" s="10"/>
      <c r="G4" s="10"/>
      <c r="H4" s="10"/>
      <c r="I4" s="11"/>
      <c r="J4" s="10"/>
      <c r="K4" s="11"/>
      <c r="L4" s="10"/>
      <c r="N4" s="10"/>
      <c r="O4" s="12"/>
      <c r="P4" s="12"/>
      <c r="Q4" s="12"/>
      <c r="R4" s="12"/>
      <c r="S4" s="12"/>
    </row>
    <row r="5" spans="1:19" ht="39" thickBot="1">
      <c r="A5" s="35" t="s">
        <v>3</v>
      </c>
      <c r="B5" s="31" t="s">
        <v>4</v>
      </c>
      <c r="C5" s="14" t="s">
        <v>5</v>
      </c>
      <c r="D5" s="14" t="s">
        <v>6</v>
      </c>
      <c r="E5" s="15" t="s">
        <v>140</v>
      </c>
      <c r="F5" s="15" t="s">
        <v>141</v>
      </c>
      <c r="G5" s="15" t="s">
        <v>142</v>
      </c>
      <c r="H5" s="57" t="s">
        <v>143</v>
      </c>
      <c r="I5" s="57"/>
      <c r="J5" s="57" t="s">
        <v>144</v>
      </c>
      <c r="K5" s="57"/>
      <c r="L5" s="57" t="s">
        <v>145</v>
      </c>
      <c r="M5" s="57"/>
      <c r="N5" s="16" t="s">
        <v>146</v>
      </c>
      <c r="O5" s="12"/>
      <c r="P5" s="12"/>
      <c r="Q5" s="12"/>
      <c r="R5" s="12"/>
      <c r="S5" s="12"/>
    </row>
    <row r="6" spans="1:19">
      <c r="A6" s="36"/>
      <c r="B6" s="32"/>
      <c r="C6" s="17"/>
      <c r="D6" s="17"/>
      <c r="E6" s="18" t="s">
        <v>147</v>
      </c>
      <c r="F6" s="18" t="s">
        <v>147</v>
      </c>
      <c r="G6" s="18" t="s">
        <v>147</v>
      </c>
      <c r="H6" s="18" t="s">
        <v>147</v>
      </c>
      <c r="I6" s="19" t="s">
        <v>148</v>
      </c>
      <c r="J6" s="18" t="s">
        <v>147</v>
      </c>
      <c r="K6" s="19" t="s">
        <v>148</v>
      </c>
      <c r="L6" s="18" t="s">
        <v>147</v>
      </c>
      <c r="M6" s="17" t="s">
        <v>148</v>
      </c>
      <c r="N6" s="20" t="s">
        <v>147</v>
      </c>
      <c r="O6" s="12"/>
      <c r="P6" s="12"/>
      <c r="Q6" s="12"/>
      <c r="R6" s="12"/>
      <c r="S6" s="12"/>
    </row>
    <row r="7" spans="1:19">
      <c r="A7" s="37"/>
      <c r="B7" s="33"/>
      <c r="C7" s="21"/>
      <c r="D7" s="21"/>
      <c r="E7" s="22">
        <v>1</v>
      </c>
      <c r="F7" s="22">
        <v>2</v>
      </c>
      <c r="G7" s="22">
        <v>3</v>
      </c>
      <c r="H7" s="22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3">
        <v>10</v>
      </c>
      <c r="O7" s="12"/>
      <c r="P7" s="12"/>
      <c r="Q7" s="12"/>
      <c r="R7" s="12"/>
      <c r="S7" s="12"/>
    </row>
    <row r="8" spans="1:19" s="28" customFormat="1" ht="60">
      <c r="A8" s="38" t="str">
        <f>'130512'!D2</f>
        <v>Auditul financiar al proiectului</v>
      </c>
      <c r="B8" s="34" t="str">
        <f>'130512'!E2</f>
        <v>Prestarea serviciilor de audit financiar</v>
      </c>
      <c r="C8" s="24" t="str">
        <f>'130512'!F2</f>
        <v>cheltuieli cu auditul achiziționat de beneficiar pentru proiect</v>
      </c>
      <c r="D8" s="24" t="str">
        <f>'130512'!G2</f>
        <v>cheltuieli cu auditul achiziționat de beneficiar pentru proiect</v>
      </c>
      <c r="E8" s="25">
        <f>'130512'!S2</f>
        <v>33915</v>
      </c>
      <c r="F8" s="25">
        <f>'130512'!Y2</f>
        <v>0</v>
      </c>
      <c r="G8" s="25">
        <f>'130512'!AB2</f>
        <v>0</v>
      </c>
      <c r="H8" s="25">
        <f>'130512'!AH2</f>
        <v>0</v>
      </c>
      <c r="I8" s="26">
        <v>0</v>
      </c>
      <c r="J8" s="25">
        <f>'130512'!AK2</f>
        <v>0</v>
      </c>
      <c r="K8" s="26">
        <v>0</v>
      </c>
      <c r="L8" s="25">
        <f>'130512'!AN2</f>
        <v>0</v>
      </c>
      <c r="M8" s="26">
        <v>0</v>
      </c>
      <c r="N8" s="25">
        <f>'130512'!AU2</f>
        <v>33915</v>
      </c>
      <c r="O8" s="27">
        <f>VLOOKUP(E8,'[1]130512'!$R:$R,1,FALSE)</f>
        <v>33915</v>
      </c>
      <c r="P8" s="27"/>
      <c r="Q8" s="27"/>
      <c r="R8" s="27"/>
      <c r="S8" s="27"/>
    </row>
    <row r="9" spans="1:19" s="28" customFormat="1" ht="90">
      <c r="A9" s="38" t="str">
        <f>'130512'!D3</f>
        <v>Informare şi publicitate</v>
      </c>
      <c r="B9" s="34" t="str">
        <f>'130512'!E3</f>
        <v>Prestarea serviciilor de publicitate a proiectului (tipărire si creare site)</v>
      </c>
      <c r="C9" s="24" t="str">
        <f>'130512'!F3</f>
        <v>cheltuieli de informare, comunicare și publicitate</v>
      </c>
      <c r="D9" s="24" t="str">
        <f>'130512'!G3</f>
        <v>cheltuieli de informare și publicitate pentru proiect, care rezultă din obligațiile beneficiarului</v>
      </c>
      <c r="E9" s="25">
        <f>'130512'!S3</f>
        <v>9386.2000000000007</v>
      </c>
      <c r="F9" s="25">
        <f>'130512'!Y3</f>
        <v>9386.2000000000007</v>
      </c>
      <c r="G9" s="25">
        <f>'130512'!AB3</f>
        <v>9386.2000000000007</v>
      </c>
      <c r="H9" s="25">
        <f>'130512'!AH3</f>
        <v>6570.34</v>
      </c>
      <c r="I9" s="26">
        <f t="shared" ref="I9:I38" si="0">H9/F9</f>
        <v>0.7</v>
      </c>
      <c r="J9" s="25">
        <f>'130512'!AK3</f>
        <v>2628.14</v>
      </c>
      <c r="K9" s="26">
        <f t="shared" ref="K9:K38" si="1">J9/F9</f>
        <v>0.28000042615755039</v>
      </c>
      <c r="L9" s="25">
        <f>'130512'!AN3</f>
        <v>187.72</v>
      </c>
      <c r="M9" s="26">
        <f t="shared" ref="M9:M38" si="2">L9/F9</f>
        <v>1.9999573842449551E-2</v>
      </c>
      <c r="N9" s="25">
        <f>'130512'!AU3</f>
        <v>0</v>
      </c>
      <c r="O9" s="27" t="e">
        <f>VLOOKUP(E9,'[1]130512'!$R:$R,1,FALSE)</f>
        <v>#N/A</v>
      </c>
      <c r="P9" s="27"/>
      <c r="Q9" s="27"/>
      <c r="R9" s="27"/>
      <c r="S9" s="27"/>
    </row>
    <row r="10" spans="1:19" s="28" customFormat="1" ht="75">
      <c r="A10" s="38" t="str">
        <f>'130512'!D4</f>
        <v>Informare şi publicitate</v>
      </c>
      <c r="B10" s="34" t="str">
        <f>'130512'!E4</f>
        <v>Prestarea serviciilor de publicitate a proiectului (tipărire si creare site)</v>
      </c>
      <c r="C10" s="24" t="str">
        <f>'130512'!F4</f>
        <v>cheltuieli de informare, comunicare și publicitate</v>
      </c>
      <c r="D10" s="24" t="str">
        <f>'130512'!G4</f>
        <v>cheltuieli de promovare a obiectivului de investiție/produsului/serviciului finanțat</v>
      </c>
      <c r="E10" s="25">
        <f>'130512'!S4</f>
        <v>9877</v>
      </c>
      <c r="F10" s="25">
        <f>'130512'!Y4</f>
        <v>9877</v>
      </c>
      <c r="G10" s="25">
        <f>'130512'!AB4</f>
        <v>9877</v>
      </c>
      <c r="H10" s="25">
        <f>'130512'!AH4</f>
        <v>6913.9</v>
      </c>
      <c r="I10" s="26">
        <f t="shared" si="0"/>
        <v>0.7</v>
      </c>
      <c r="J10" s="25">
        <f>'130512'!AK4</f>
        <v>2765.56</v>
      </c>
      <c r="K10" s="26">
        <f t="shared" si="1"/>
        <v>0.27999999999999997</v>
      </c>
      <c r="L10" s="25">
        <f>'130512'!AN4</f>
        <v>197.54</v>
      </c>
      <c r="M10" s="26">
        <f t="shared" si="2"/>
        <v>0.02</v>
      </c>
      <c r="N10" s="25">
        <f>'130512'!AU4</f>
        <v>0</v>
      </c>
      <c r="O10" s="27" t="e">
        <f>VLOOKUP(E10,'[1]130512'!$R:$R,1,FALSE)</f>
        <v>#N/A</v>
      </c>
      <c r="P10" s="27"/>
      <c r="Q10" s="27"/>
      <c r="R10" s="27"/>
      <c r="S10" s="27"/>
    </row>
    <row r="11" spans="1:19" s="28" customFormat="1" ht="90">
      <c r="A11" s="38" t="str">
        <f>'130512'!D5</f>
        <v xml:space="preserve">Elaborare PTE, PAC și obținerea avizelor/autorizațiilor necesare executării lucrărilor și executarea lucrărilor </v>
      </c>
      <c r="B11" s="34" t="str">
        <f>'130512'!E5</f>
        <v xml:space="preserve">Prestarea serviciilor de proiectare PTE, PAC, Execuţia lucrărilor și receptia acestora </v>
      </c>
      <c r="C11" s="24" t="str">
        <f>'130512'!F5</f>
        <v>cheltuieli pentru obținerea și amenajarea terenului</v>
      </c>
      <c r="D11" s="24" t="str">
        <f>'130512'!G5</f>
        <v>cheltuieli pentru amenajarea terenului</v>
      </c>
      <c r="E11" s="25">
        <f>'130512'!S5</f>
        <v>11662</v>
      </c>
      <c r="F11" s="25">
        <f>'130512'!Y5</f>
        <v>0</v>
      </c>
      <c r="G11" s="25">
        <f>'130512'!AB5</f>
        <v>0</v>
      </c>
      <c r="H11" s="25">
        <f>'130512'!AH5</f>
        <v>0</v>
      </c>
      <c r="I11" s="26">
        <v>0</v>
      </c>
      <c r="J11" s="25">
        <f>'130512'!AK5</f>
        <v>0</v>
      </c>
      <c r="K11" s="26">
        <v>0</v>
      </c>
      <c r="L11" s="25">
        <f>'130512'!AN5</f>
        <v>0</v>
      </c>
      <c r="M11" s="26">
        <v>0</v>
      </c>
      <c r="N11" s="25">
        <f>'130512'!AU5</f>
        <v>11662</v>
      </c>
      <c r="O11" s="27">
        <f>VLOOKUP(E11,'[1]130512'!$R:$R,1,FALSE)</f>
        <v>11662</v>
      </c>
      <c r="P11" s="27"/>
      <c r="Q11" s="27"/>
      <c r="R11" s="27"/>
      <c r="S11" s="27"/>
    </row>
    <row r="12" spans="1:19" s="30" customFormat="1" ht="90">
      <c r="A12" s="38" t="str">
        <f>'130512'!D6</f>
        <v xml:space="preserve">Elaborare PTE, PAC și obținerea avizelor/autorizațiilor necesare executării lucrărilor și executarea lucrărilor </v>
      </c>
      <c r="B12" s="34" t="str">
        <f>'130512'!E6</f>
        <v xml:space="preserve">Extindere retea gaze </v>
      </c>
      <c r="C12" s="24" t="str">
        <f>'130512'!F6</f>
        <v>cheltuieli pentru asigurarea utilităţilor necesare obiectivului</v>
      </c>
      <c r="D12" s="24" t="str">
        <f>'130512'!G6</f>
        <v>cheltuieli pentru asigurarea utilităţilor necesare obiectivului</v>
      </c>
      <c r="E12" s="25">
        <f>'130512'!S6</f>
        <v>17850</v>
      </c>
      <c r="F12" s="25">
        <f>'130512'!Y6</f>
        <v>0</v>
      </c>
      <c r="G12" s="25">
        <f>'130512'!AB6</f>
        <v>0</v>
      </c>
      <c r="H12" s="25">
        <f>'130512'!AH6</f>
        <v>0</v>
      </c>
      <c r="I12" s="26">
        <v>0</v>
      </c>
      <c r="J12" s="25">
        <f>'130512'!AK6</f>
        <v>0</v>
      </c>
      <c r="K12" s="26">
        <v>0</v>
      </c>
      <c r="L12" s="25">
        <f>'130512'!AN6</f>
        <v>0</v>
      </c>
      <c r="M12" s="26">
        <v>0</v>
      </c>
      <c r="N12" s="25">
        <f>'130512'!AU6</f>
        <v>17850</v>
      </c>
      <c r="O12" s="27">
        <f>VLOOKUP(E12,'[1]130512'!$R:$R,1,FALSE)</f>
        <v>17850</v>
      </c>
      <c r="P12" s="29"/>
      <c r="Q12" s="29"/>
      <c r="R12" s="29"/>
      <c r="S12" s="29"/>
    </row>
    <row r="13" spans="1:19" s="30" customFormat="1" ht="45">
      <c r="A13" s="38" t="str">
        <f>'130512'!D7</f>
        <v>Dirigenţia de şantier</v>
      </c>
      <c r="B13" s="34" t="str">
        <f>'130512'!E7</f>
        <v>Prestarea serviciilor de dirigenţie de şantier</v>
      </c>
      <c r="C13" s="24" t="str">
        <f>'130512'!F7</f>
        <v>cheltuieli pentru proiectare și asistență tehnică</v>
      </c>
      <c r="D13" s="24" t="str">
        <f>'130512'!G7</f>
        <v>cheltuieli pentru asistență tehnică</v>
      </c>
      <c r="E13" s="25">
        <f>'130512'!S7</f>
        <v>59500</v>
      </c>
      <c r="F13" s="25">
        <f>'130512'!Y7</f>
        <v>0</v>
      </c>
      <c r="G13" s="25">
        <f>'130512'!AB7</f>
        <v>0</v>
      </c>
      <c r="H13" s="25">
        <f>'130512'!AH7</f>
        <v>0</v>
      </c>
      <c r="I13" s="26">
        <v>0</v>
      </c>
      <c r="J13" s="25">
        <f>'130512'!AK7</f>
        <v>0</v>
      </c>
      <c r="K13" s="26">
        <v>0</v>
      </c>
      <c r="L13" s="25">
        <f>'130512'!AN7</f>
        <v>0</v>
      </c>
      <c r="M13" s="26">
        <v>0</v>
      </c>
      <c r="N13" s="25">
        <f>'130512'!AU7</f>
        <v>59500</v>
      </c>
      <c r="O13" s="27">
        <f>VLOOKUP(E13,'[1]130512'!$R:$R,1,FALSE)</f>
        <v>59500</v>
      </c>
      <c r="P13" s="29"/>
      <c r="Q13" s="29"/>
      <c r="R13" s="29"/>
      <c r="S13" s="29"/>
    </row>
    <row r="14" spans="1:19" s="30" customFormat="1" ht="90.75" thickBot="1">
      <c r="A14" s="39" t="str">
        <f>'130512'!D8</f>
        <v xml:space="preserve">Elaborare PTE, PAC și obținerea avizelor/autorizațiilor necesare executării lucrărilor și executarea lucrărilor </v>
      </c>
      <c r="B14" s="34" t="str">
        <f>'130512'!E8</f>
        <v xml:space="preserve">Prestarea serviciilor de proiectare PTE, PAC, Execuţia lucrărilor și receptia acestora </v>
      </c>
      <c r="C14" s="24" t="str">
        <f>'130512'!F8</f>
        <v>cheltuieli pentru proiectare și asistență tehnică</v>
      </c>
      <c r="D14" s="24" t="str">
        <f>'130512'!G8</f>
        <v>cheltuieli pentru (documentații suport) șiobținere avize, acorduri, autorizații</v>
      </c>
      <c r="E14" s="25">
        <f>'130512'!S8</f>
        <v>7898.9</v>
      </c>
      <c r="F14" s="25">
        <f>'130512'!Y8</f>
        <v>0</v>
      </c>
      <c r="G14" s="25">
        <f>'130512'!AB8</f>
        <v>0</v>
      </c>
      <c r="H14" s="25">
        <f>'130512'!AH8</f>
        <v>0</v>
      </c>
      <c r="I14" s="26">
        <v>0</v>
      </c>
      <c r="J14" s="25">
        <f>'130512'!AK8</f>
        <v>0</v>
      </c>
      <c r="K14" s="26">
        <v>0</v>
      </c>
      <c r="L14" s="25">
        <f>'130512'!AN8</f>
        <v>0</v>
      </c>
      <c r="M14" s="26">
        <v>0</v>
      </c>
      <c r="N14" s="25">
        <f>'130512'!AU8</f>
        <v>7898.9</v>
      </c>
      <c r="O14" s="27">
        <f>VLOOKUP(E14,'[1]130512'!$R:$R,1,FALSE)</f>
        <v>7898.9</v>
      </c>
      <c r="P14" s="29"/>
      <c r="Q14" s="29"/>
      <c r="R14" s="29"/>
      <c r="S14" s="29"/>
    </row>
    <row r="15" spans="1:19" s="30" customFormat="1" ht="90">
      <c r="A15" s="40" t="str">
        <f>'130512'!D9</f>
        <v xml:space="preserve">Elaborare PTE, PAC și obținerea avizelor/autorizațiilor necesare executării lucrărilor și executarea lucrărilor </v>
      </c>
      <c r="B15" s="34" t="str">
        <f>'130512'!E9</f>
        <v xml:space="preserve">Prestarea serviciilor de proiectare PTE, PAC, Execuţia lucrărilor și receptia acestora </v>
      </c>
      <c r="C15" s="24" t="str">
        <f>'130512'!F9</f>
        <v>cheltuieli pentru proiectare și asistență tehnică</v>
      </c>
      <c r="D15" s="24" t="str">
        <f>'130512'!G9</f>
        <v>cheltuieli pentru consultanță</v>
      </c>
      <c r="E15" s="25">
        <f>'130512'!S9</f>
        <v>11900</v>
      </c>
      <c r="F15" s="25">
        <f>'130512'!Y9</f>
        <v>0</v>
      </c>
      <c r="G15" s="25">
        <f>'130512'!AB9</f>
        <v>0</v>
      </c>
      <c r="H15" s="25">
        <f>'130512'!AH9</f>
        <v>0</v>
      </c>
      <c r="I15" s="26">
        <v>0</v>
      </c>
      <c r="J15" s="25">
        <f>'130512'!AK9</f>
        <v>0</v>
      </c>
      <c r="K15" s="26">
        <v>0</v>
      </c>
      <c r="L15" s="25">
        <f>'130512'!AN9</f>
        <v>0</v>
      </c>
      <c r="M15" s="26">
        <v>0</v>
      </c>
      <c r="N15" s="25">
        <f>'130512'!AU9</f>
        <v>11900</v>
      </c>
      <c r="O15" s="27">
        <f>VLOOKUP(E15,'[1]130512'!$R:$R,1,FALSE)</f>
        <v>11900</v>
      </c>
      <c r="P15" s="29"/>
      <c r="Q15" s="29"/>
      <c r="R15" s="29"/>
      <c r="S15" s="29"/>
    </row>
    <row r="16" spans="1:19" s="30" customFormat="1" ht="90">
      <c r="A16" s="38" t="str">
        <f>'130512'!D10</f>
        <v xml:space="preserve">Elaborare PTE, PAC și obținerea avizelor/autorizațiilor necesare executării lucrărilor și executarea lucrărilor </v>
      </c>
      <c r="B16" s="34" t="str">
        <f>'130512'!E10</f>
        <v xml:space="preserve">Prestarea serviciilor de proiectare PTE, PAC, Execuţia lucrărilor și receptia acestora </v>
      </c>
      <c r="C16" s="24" t="str">
        <f>'130512'!F10</f>
        <v>cheltuieli pentru proiectare și asistență tehnică</v>
      </c>
      <c r="D16" s="24" t="str">
        <f>'130512'!G10</f>
        <v>cheltuieli pentru asistență tehnică</v>
      </c>
      <c r="E16" s="25">
        <f>'130512'!S10</f>
        <v>14280</v>
      </c>
      <c r="F16" s="25">
        <f>'130512'!Y10</f>
        <v>0</v>
      </c>
      <c r="G16" s="25">
        <f>'130512'!AB10</f>
        <v>0</v>
      </c>
      <c r="H16" s="25">
        <f>'130512'!AH10</f>
        <v>0</v>
      </c>
      <c r="I16" s="26">
        <v>0</v>
      </c>
      <c r="J16" s="25">
        <f>'130512'!AK10</f>
        <v>0</v>
      </c>
      <c r="K16" s="26">
        <v>0</v>
      </c>
      <c r="L16" s="25">
        <f>'130512'!AN10</f>
        <v>0</v>
      </c>
      <c r="M16" s="26">
        <v>0</v>
      </c>
      <c r="N16" s="25">
        <f>'130512'!AU10</f>
        <v>14280</v>
      </c>
      <c r="O16" s="27">
        <f>VLOOKUP(E16,'[1]130512'!$R:$R,1,FALSE)</f>
        <v>14280</v>
      </c>
      <c r="P16" s="29"/>
      <c r="Q16" s="29"/>
      <c r="R16" s="29"/>
      <c r="S16" s="29"/>
    </row>
    <row r="17" spans="1:19" s="30" customFormat="1" ht="90">
      <c r="A17" s="38" t="str">
        <f>'130512'!D11</f>
        <v xml:space="preserve">Elaborare PTE, PAC și obținerea avizelor/autorizațiilor necesare executării lucrărilor și executarea lucrărilor </v>
      </c>
      <c r="B17" s="34" t="str">
        <f>'130512'!E11</f>
        <v xml:space="preserve">Prestarea serviciilor de proiectare PTE, PAC, Execuţia lucrărilor și receptia acestora </v>
      </c>
      <c r="C17" s="24" t="str">
        <f>'130512'!F11</f>
        <v>cheltuieli pentru proiectare și asistență tehnică</v>
      </c>
      <c r="D17" s="24" t="str">
        <f>'130512'!G11</f>
        <v>proiectare și inginerie</v>
      </c>
      <c r="E17" s="25">
        <f>'130512'!S11</f>
        <v>130900</v>
      </c>
      <c r="F17" s="25">
        <f>'130512'!Y11</f>
        <v>0</v>
      </c>
      <c r="G17" s="25">
        <f>'130512'!AB11</f>
        <v>0</v>
      </c>
      <c r="H17" s="25">
        <f>'130512'!AH11</f>
        <v>0</v>
      </c>
      <c r="I17" s="26">
        <v>0</v>
      </c>
      <c r="J17" s="25">
        <f>'130512'!AK11</f>
        <v>0</v>
      </c>
      <c r="K17" s="26">
        <v>0</v>
      </c>
      <c r="L17" s="25">
        <f>'130512'!AN11</f>
        <v>0</v>
      </c>
      <c r="M17" s="26">
        <v>0</v>
      </c>
      <c r="N17" s="25">
        <f>'130512'!AU11</f>
        <v>130900</v>
      </c>
      <c r="O17" s="27">
        <f>VLOOKUP(E17,'[1]130512'!$R:$R,1,FALSE)</f>
        <v>130900</v>
      </c>
      <c r="P17" s="29"/>
      <c r="Q17" s="29"/>
      <c r="R17" s="29"/>
      <c r="S17" s="29"/>
    </row>
    <row r="18" spans="1:19" s="30" customFormat="1" ht="90">
      <c r="A18" s="38" t="str">
        <f>'130512'!D12</f>
        <v xml:space="preserve">Elaborare PTE, PAC și obținerea avizelor/autorizațiilor necesare executării lucrărilor și executarea lucrărilor </v>
      </c>
      <c r="B18" s="34" t="str">
        <f>'130512'!E12</f>
        <v xml:space="preserve">Prestarea serviciilor de proiectare PTE, PAC, Execuţia lucrărilor și receptia acestora </v>
      </c>
      <c r="C18" s="24" t="str">
        <f>'130512'!F12</f>
        <v>cheltuieli pentru proiectare și asistență tehnică</v>
      </c>
      <c r="D18" s="24" t="str">
        <f>'130512'!G12</f>
        <v>proiectare și inginerie</v>
      </c>
      <c r="E18" s="25">
        <f>'130512'!S12</f>
        <v>3570</v>
      </c>
      <c r="F18" s="25">
        <f>'130512'!Y12</f>
        <v>0</v>
      </c>
      <c r="G18" s="25">
        <f>'130512'!AB12</f>
        <v>0</v>
      </c>
      <c r="H18" s="25">
        <f>'130512'!AH12</f>
        <v>0</v>
      </c>
      <c r="I18" s="26">
        <v>0</v>
      </c>
      <c r="J18" s="25">
        <f>'130512'!AK12</f>
        <v>0</v>
      </c>
      <c r="K18" s="26">
        <v>0</v>
      </c>
      <c r="L18" s="25">
        <f>'130512'!AN12</f>
        <v>0</v>
      </c>
      <c r="M18" s="26">
        <v>0</v>
      </c>
      <c r="N18" s="25">
        <f>'130512'!AU12</f>
        <v>3570</v>
      </c>
      <c r="O18" s="27">
        <f>VLOOKUP(E18,'[1]130512'!$R:$R,1,FALSE)</f>
        <v>3570</v>
      </c>
      <c r="P18" s="29"/>
      <c r="Q18" s="29"/>
      <c r="R18" s="29"/>
      <c r="S18" s="29"/>
    </row>
    <row r="19" spans="1:19" s="30" customFormat="1" ht="90">
      <c r="A19" s="38" t="str">
        <f>'130512'!D13</f>
        <v xml:space="preserve">Elaborare PTE, PAC și obținerea avizelor/autorizațiilor necesare executării lucrărilor și executarea lucrărilor </v>
      </c>
      <c r="B19" s="34" t="str">
        <f>'130512'!E13</f>
        <v xml:space="preserve">Prestarea serviciilor de proiectare PTE, PAC, Execuţia lucrărilor și receptia acestora </v>
      </c>
      <c r="C19" s="24" t="str">
        <f>'130512'!F13</f>
        <v>cheltuieli pentru proiectare și asistență tehnică</v>
      </c>
      <c r="D19" s="24" t="str">
        <f>'130512'!G13</f>
        <v>proiectare și inginerie</v>
      </c>
      <c r="E19" s="25">
        <f>'130512'!S13</f>
        <v>595</v>
      </c>
      <c r="F19" s="25">
        <f>'130512'!Y13</f>
        <v>0</v>
      </c>
      <c r="G19" s="25">
        <f>'130512'!AB13</f>
        <v>0</v>
      </c>
      <c r="H19" s="25">
        <f>'130512'!AH13</f>
        <v>0</v>
      </c>
      <c r="I19" s="26">
        <v>0</v>
      </c>
      <c r="J19" s="25">
        <f>'130512'!AK13</f>
        <v>0</v>
      </c>
      <c r="K19" s="26">
        <v>0</v>
      </c>
      <c r="L19" s="25">
        <f>'130512'!AN13</f>
        <v>0</v>
      </c>
      <c r="M19" s="26">
        <v>0</v>
      </c>
      <c r="N19" s="25">
        <f>'130512'!AU13</f>
        <v>595</v>
      </c>
      <c r="O19" s="27">
        <f>VLOOKUP(E19,'[1]130512'!$R:$R,1,FALSE)</f>
        <v>595</v>
      </c>
      <c r="P19" s="29"/>
      <c r="Q19" s="29"/>
      <c r="R19" s="29"/>
      <c r="S19" s="29"/>
    </row>
    <row r="20" spans="1:19" s="30" customFormat="1" ht="90">
      <c r="A20" s="38" t="str">
        <f>'130512'!D14</f>
        <v>Consultanţă în atribuirea contractelor de proiectare şi de execuţie lucrări</v>
      </c>
      <c r="B20" s="34" t="str">
        <f>'130512'!E14</f>
        <v>Prestarea serviciilor de consultanţă în atribuirea contractelor de proiectare si de executie</v>
      </c>
      <c r="C20" s="24" t="str">
        <f>'130512'!F14</f>
        <v>cheltuieli pentru proiectare și asistență tehnică</v>
      </c>
      <c r="D20" s="24" t="str">
        <f>'130512'!G14</f>
        <v>cheltuieli pentru consultanță</v>
      </c>
      <c r="E20" s="25">
        <f>'130512'!S14</f>
        <v>35700</v>
      </c>
      <c r="F20" s="25">
        <f>'130512'!Y14</f>
        <v>0</v>
      </c>
      <c r="G20" s="25">
        <f>'130512'!AB14</f>
        <v>0</v>
      </c>
      <c r="H20" s="25">
        <f>'130512'!AH14</f>
        <v>0</v>
      </c>
      <c r="I20" s="26">
        <v>0</v>
      </c>
      <c r="J20" s="25">
        <f>'130512'!AK14</f>
        <v>0</v>
      </c>
      <c r="K20" s="26">
        <v>0</v>
      </c>
      <c r="L20" s="25">
        <f>'130512'!AN14</f>
        <v>0</v>
      </c>
      <c r="M20" s="26">
        <v>0</v>
      </c>
      <c r="N20" s="25">
        <f>'130512'!AU14</f>
        <v>35700</v>
      </c>
      <c r="O20" s="27">
        <f>VLOOKUP(E20,'[1]130512'!$R:$R,1,FALSE)</f>
        <v>35700</v>
      </c>
      <c r="P20" s="29"/>
      <c r="Q20" s="29"/>
      <c r="R20" s="29"/>
      <c r="S20" s="29"/>
    </row>
    <row r="21" spans="1:19" s="30" customFormat="1" ht="135">
      <c r="A21" s="38" t="str">
        <f>'130512'!D15</f>
        <v>Elaborarea SF şi a documentaţiilor pentru obţinerea CU, a avizelor din CU şi obţinerea acestora</v>
      </c>
      <c r="B21" s="34" t="str">
        <f>'130512'!E15</f>
        <v>Achiziţia serviciilor de proiectare SF şi a documentaţiilor pentru obţinerea CU, a avizelor din CU şi execuţia contractului şi obţinerea CU şi a avizelor.</v>
      </c>
      <c r="C21" s="24" t="str">
        <f>'130512'!F15</f>
        <v>cheltuieli pentru proiectare și asistență tehnică</v>
      </c>
      <c r="D21" s="24" t="str">
        <f>'130512'!G15</f>
        <v>cheltuieli pentru (documentații suport) șiobținere avize, acorduri, autorizații</v>
      </c>
      <c r="E21" s="25">
        <f>'130512'!S15</f>
        <v>431.09</v>
      </c>
      <c r="F21" s="25">
        <f>'130512'!Y15</f>
        <v>0</v>
      </c>
      <c r="G21" s="25">
        <f>'130512'!AB15</f>
        <v>0</v>
      </c>
      <c r="H21" s="25">
        <f>'130512'!AH15</f>
        <v>0</v>
      </c>
      <c r="I21" s="26">
        <v>0</v>
      </c>
      <c r="J21" s="25">
        <f>'130512'!AK15</f>
        <v>0</v>
      </c>
      <c r="K21" s="26">
        <v>0</v>
      </c>
      <c r="L21" s="25">
        <f>'130512'!AN15</f>
        <v>0</v>
      </c>
      <c r="M21" s="26">
        <v>0</v>
      </c>
      <c r="N21" s="25">
        <f>'130512'!AU15</f>
        <v>431.09</v>
      </c>
      <c r="O21" s="27">
        <f>VLOOKUP(E21,'[1]130512'!$R:$R,1,FALSE)</f>
        <v>431.09</v>
      </c>
      <c r="P21" s="29"/>
      <c r="Q21" s="29"/>
      <c r="R21" s="29"/>
      <c r="S21" s="29"/>
    </row>
    <row r="22" spans="1:19" s="30" customFormat="1" ht="135">
      <c r="A22" s="38" t="str">
        <f>'130512'!D16</f>
        <v>Elaborarea SF şi a documentaţiilor pentru obţinerea CU, a avizelor din CU şi obţinerea acestora</v>
      </c>
      <c r="B22" s="34" t="str">
        <f>'130512'!E16</f>
        <v>Achiziţia serviciilor de proiectare SF şi a documentaţiilor pentru obţinerea CU, a avizelor din CU şi execuţia contractului şi obţinerea CU şi a avizelor.</v>
      </c>
      <c r="C22" s="24" t="str">
        <f>'130512'!F16</f>
        <v>cheltuieli pentru proiectare și asistență tehnică</v>
      </c>
      <c r="D22" s="24" t="str">
        <f>'130512'!G16</f>
        <v>proiectare și inginerie</v>
      </c>
      <c r="E22" s="25">
        <f>'130512'!S16</f>
        <v>13090</v>
      </c>
      <c r="F22" s="25">
        <f>'130512'!Y16</f>
        <v>0</v>
      </c>
      <c r="G22" s="25">
        <f>'130512'!AB16</f>
        <v>0</v>
      </c>
      <c r="H22" s="25">
        <f>'130512'!AH16</f>
        <v>0</v>
      </c>
      <c r="I22" s="26">
        <v>0</v>
      </c>
      <c r="J22" s="25">
        <f>'130512'!AK16</f>
        <v>0</v>
      </c>
      <c r="K22" s="26">
        <v>0</v>
      </c>
      <c r="L22" s="25">
        <f>'130512'!AN16</f>
        <v>0</v>
      </c>
      <c r="M22" s="26">
        <v>0</v>
      </c>
      <c r="N22" s="25">
        <f>'130512'!AU16</f>
        <v>13090</v>
      </c>
      <c r="O22" s="27">
        <f>VLOOKUP(E22,'[1]130512'!$R:$R,1,FALSE)</f>
        <v>13090</v>
      </c>
      <c r="P22" s="29"/>
      <c r="Q22" s="29"/>
      <c r="R22" s="29"/>
      <c r="S22" s="29"/>
    </row>
    <row r="23" spans="1:19" s="30" customFormat="1" ht="135">
      <c r="A23" s="38" t="str">
        <f>'130512'!D17</f>
        <v>Elaborarea SF şi a documentaţiilor pentru obţinerea CU, a avizelor din CU şi obţinerea acestora</v>
      </c>
      <c r="B23" s="34" t="str">
        <f>'130512'!E17</f>
        <v>Achiziţia serviciilor de proiectare SF şi a documentaţiilor pentru obţinerea CU, a avizelor din CU şi execuţia contractului şi obţinerea CU şi a avizelor.</v>
      </c>
      <c r="C23" s="24" t="str">
        <f>'130512'!F17</f>
        <v>cheltuieli pentru proiectare și asistență tehnică</v>
      </c>
      <c r="D23" s="24" t="str">
        <f>'130512'!G17</f>
        <v>proiectare și inginerie</v>
      </c>
      <c r="E23" s="25">
        <f>'130512'!S17</f>
        <v>3570</v>
      </c>
      <c r="F23" s="25">
        <f>'130512'!Y17</f>
        <v>0</v>
      </c>
      <c r="G23" s="25">
        <f>'130512'!AB17</f>
        <v>0</v>
      </c>
      <c r="H23" s="25">
        <f>'130512'!AH17</f>
        <v>0</v>
      </c>
      <c r="I23" s="26">
        <v>0</v>
      </c>
      <c r="J23" s="25">
        <f>'130512'!AK17</f>
        <v>0</v>
      </c>
      <c r="K23" s="26">
        <v>0</v>
      </c>
      <c r="L23" s="25">
        <f>'130512'!AN17</f>
        <v>0</v>
      </c>
      <c r="M23" s="26">
        <v>0</v>
      </c>
      <c r="N23" s="25">
        <f>'130512'!AU17</f>
        <v>3570</v>
      </c>
      <c r="O23" s="27">
        <f>VLOOKUP(E23,'[1]130512'!$R:$R,1,FALSE)</f>
        <v>3570</v>
      </c>
      <c r="P23" s="29"/>
      <c r="Q23" s="29"/>
      <c r="R23" s="29"/>
      <c r="S23" s="29"/>
    </row>
    <row r="24" spans="1:19" s="30" customFormat="1" ht="135">
      <c r="A24" s="38" t="str">
        <f>'130512'!D18</f>
        <v>Elaborarea SF şi a documentaţiilor pentru obţinerea CU, a avizelor din CU şi obţinerea acestora</v>
      </c>
      <c r="B24" s="34" t="str">
        <f>'130512'!E18</f>
        <v>Achiziţia serviciilor de proiectare SF şi a documentaţiilor pentru obţinerea CU, a avizelor din CU şi execuţia contractului şi obţinerea CU şi a avizelor.</v>
      </c>
      <c r="C24" s="24" t="str">
        <f>'130512'!F18</f>
        <v>cheltuieli pentru proiectare și asistență tehnică</v>
      </c>
      <c r="D24" s="24" t="str">
        <f>'130512'!G18</f>
        <v>proiectare și inginerie</v>
      </c>
      <c r="E24" s="25">
        <f>'130512'!S18</f>
        <v>4760</v>
      </c>
      <c r="F24" s="25">
        <f>'130512'!Y18</f>
        <v>0</v>
      </c>
      <c r="G24" s="25">
        <f>'130512'!AB18</f>
        <v>0</v>
      </c>
      <c r="H24" s="25">
        <f>'130512'!AH18</f>
        <v>0</v>
      </c>
      <c r="I24" s="26">
        <v>0</v>
      </c>
      <c r="J24" s="25">
        <f>'130512'!AK18</f>
        <v>0</v>
      </c>
      <c r="K24" s="26">
        <v>0</v>
      </c>
      <c r="L24" s="25">
        <f>'130512'!AN18</f>
        <v>0</v>
      </c>
      <c r="M24" s="26">
        <v>0</v>
      </c>
      <c r="N24" s="25">
        <f>'130512'!AU18</f>
        <v>4760</v>
      </c>
      <c r="O24" s="27">
        <f>VLOOKUP(E24,'[1]130512'!$R:$R,1,FALSE)</f>
        <v>4760</v>
      </c>
      <c r="P24" s="29"/>
      <c r="Q24" s="29"/>
      <c r="R24" s="29"/>
      <c r="S24" s="29"/>
    </row>
    <row r="25" spans="1:19" s="30" customFormat="1" ht="135">
      <c r="A25" s="38" t="str">
        <f>'130512'!D19</f>
        <v>Elaborarea SF şi a documentaţiilor pentru obţinerea CU, a avizelor din CU şi obţinerea acestora</v>
      </c>
      <c r="B25" s="34" t="str">
        <f>'130512'!E19</f>
        <v>Achiziţia serviciilor de proiectare SF şi a documentaţiilor pentru obţinerea CU, a avizelor din CU şi execuţia contractului şi obţinerea CU şi a avizelor.</v>
      </c>
      <c r="C25" s="24" t="str">
        <f>'130512'!F19</f>
        <v>cheltuieli pentru proiectare și asistență tehnică</v>
      </c>
      <c r="D25" s="24" t="str">
        <f>'130512'!G19</f>
        <v>proiectare și inginerie</v>
      </c>
      <c r="E25" s="25">
        <f>'130512'!S19</f>
        <v>29750</v>
      </c>
      <c r="F25" s="25">
        <f>'130512'!Y19</f>
        <v>0</v>
      </c>
      <c r="G25" s="25">
        <f>'130512'!AB19</f>
        <v>0</v>
      </c>
      <c r="H25" s="25">
        <f>'130512'!AH19</f>
        <v>0</v>
      </c>
      <c r="I25" s="26">
        <v>0</v>
      </c>
      <c r="J25" s="25">
        <f>'130512'!AK19</f>
        <v>0</v>
      </c>
      <c r="K25" s="26">
        <v>0</v>
      </c>
      <c r="L25" s="25">
        <f>'130512'!AN19</f>
        <v>0</v>
      </c>
      <c r="M25" s="26">
        <v>0</v>
      </c>
      <c r="N25" s="25">
        <f>'130512'!AU19</f>
        <v>29750</v>
      </c>
      <c r="O25" s="27">
        <f>VLOOKUP(E25,'[1]130512'!$R:$R,1,FALSE)</f>
        <v>29750</v>
      </c>
      <c r="P25" s="29"/>
      <c r="Q25" s="29"/>
      <c r="R25" s="29"/>
      <c r="S25" s="29"/>
    </row>
    <row r="26" spans="1:19" s="30" customFormat="1" ht="60">
      <c r="A26" s="38" t="str">
        <f>'130512'!D20</f>
        <v>Dotarea cu echipamente și bunuri</v>
      </c>
      <c r="B26" s="34" t="str">
        <f>'130512'!E20</f>
        <v>Furnizarea bunurilor şi echipamentelor</v>
      </c>
      <c r="C26" s="24" t="str">
        <f>'130512'!F20</f>
        <v>cheltuieli pentru investiția de bază</v>
      </c>
      <c r="D26" s="24" t="str">
        <f>'130512'!G20</f>
        <v>cheltuieli cu dotările (utilaje,echipamente cu și fără montaj, dotări)</v>
      </c>
      <c r="E26" s="25">
        <f>'130512'!S20</f>
        <v>982089.78</v>
      </c>
      <c r="F26" s="25">
        <f>'130512'!Y20</f>
        <v>0</v>
      </c>
      <c r="G26" s="25">
        <f>'130512'!AB20</f>
        <v>0</v>
      </c>
      <c r="H26" s="25">
        <f>'130512'!AH20</f>
        <v>0</v>
      </c>
      <c r="I26" s="26">
        <v>0</v>
      </c>
      <c r="J26" s="25">
        <f>'130512'!AK20</f>
        <v>0</v>
      </c>
      <c r="K26" s="26">
        <v>0</v>
      </c>
      <c r="L26" s="25">
        <f>'130512'!AN20</f>
        <v>0</v>
      </c>
      <c r="M26" s="26">
        <v>0</v>
      </c>
      <c r="N26" s="25">
        <f>'130512'!AU20</f>
        <v>982089.78</v>
      </c>
      <c r="O26" s="27">
        <f>VLOOKUP(E26,'[1]130512'!$R:$R,1,FALSE)</f>
        <v>982089.78</v>
      </c>
      <c r="P26" s="29"/>
      <c r="Q26" s="29"/>
      <c r="R26" s="29"/>
      <c r="S26" s="29"/>
    </row>
    <row r="27" spans="1:19" s="30" customFormat="1" ht="90">
      <c r="A27" s="38" t="str">
        <f>'130512'!D21</f>
        <v xml:space="preserve">Elaborare PTE, PAC și obținerea avizelor/autorizațiilor necesare executării lucrărilor și executarea lucrărilor </v>
      </c>
      <c r="B27" s="34" t="str">
        <f>'130512'!E21</f>
        <v xml:space="preserve">Prestarea serviciilor de proiectare PTE, PAC, Execuţia lucrărilor și receptia acestora </v>
      </c>
      <c r="C27" s="24" t="str">
        <f>'130512'!F21</f>
        <v>cheltuieli pentru investiția de bază</v>
      </c>
      <c r="D27" s="24" t="str">
        <f>'130512'!G21</f>
        <v>cheltuieli de natura ajustarilor de pret la constructii si instalatii</v>
      </c>
      <c r="E27" s="25">
        <f>'130512'!S21</f>
        <v>847416.37</v>
      </c>
      <c r="F27" s="25">
        <f>'130512'!Y21</f>
        <v>840940.08</v>
      </c>
      <c r="G27" s="25">
        <f>'130512'!AB21</f>
        <v>840940.08</v>
      </c>
      <c r="H27" s="25">
        <f>'130512'!AH21</f>
        <v>588658.06000000006</v>
      </c>
      <c r="I27" s="26">
        <f t="shared" si="0"/>
        <v>0.70000000475658153</v>
      </c>
      <c r="J27" s="25">
        <f>'130512'!AK21</f>
        <v>235463.21</v>
      </c>
      <c r="K27" s="26">
        <f t="shared" si="1"/>
        <v>0.27999998525459746</v>
      </c>
      <c r="L27" s="25">
        <f>'130512'!AN21</f>
        <v>16818.810000000001</v>
      </c>
      <c r="M27" s="26">
        <f t="shared" si="2"/>
        <v>2.0000009988821083E-2</v>
      </c>
      <c r="N27" s="25">
        <f>'130512'!AU21</f>
        <v>6476.29</v>
      </c>
      <c r="O27" s="27">
        <f>VLOOKUP(E27,'[1]130512'!$R:$R,1,FALSE)</f>
        <v>847416.37</v>
      </c>
      <c r="P27" s="29"/>
      <c r="Q27" s="29"/>
      <c r="R27" s="29"/>
      <c r="S27" s="29"/>
    </row>
    <row r="28" spans="1:19" s="30" customFormat="1" ht="90">
      <c r="A28" s="38" t="str">
        <f>'130512'!D22</f>
        <v xml:space="preserve">Elaborare PTE, PAC și obținerea avizelor/autorizațiilor necesare executării lucrărilor și executarea lucrărilor </v>
      </c>
      <c r="B28" s="34" t="str">
        <f>'130512'!E22</f>
        <v xml:space="preserve">Prestarea serviciilor de proiectare PTE, PAC, Execuţia lucrărilor și receptia acestora </v>
      </c>
      <c r="C28" s="24" t="str">
        <f>'130512'!F22</f>
        <v>cheltuieli pentru investiția de bază</v>
      </c>
      <c r="D28" s="24" t="str">
        <f>'130512'!G22</f>
        <v>cheltuieli pentru construcții și instalații</v>
      </c>
      <c r="E28" s="25">
        <f>'130512'!S22</f>
        <v>4017635.45</v>
      </c>
      <c r="F28" s="25">
        <f>'130512'!Y22</f>
        <v>3862270.79</v>
      </c>
      <c r="G28" s="25">
        <f>'130512'!AB22</f>
        <v>3862270.79</v>
      </c>
      <c r="H28" s="25">
        <f>'130512'!AH22</f>
        <v>2703589.55</v>
      </c>
      <c r="I28" s="26">
        <f t="shared" si="0"/>
        <v>0.69999999922325484</v>
      </c>
      <c r="J28" s="25">
        <f>'130512'!AK22</f>
        <v>1081435.81</v>
      </c>
      <c r="K28" s="26">
        <f t="shared" si="1"/>
        <v>0.27999999710015155</v>
      </c>
      <c r="L28" s="25">
        <f>'130512'!AN22</f>
        <v>77245.429999999993</v>
      </c>
      <c r="M28" s="26">
        <f t="shared" si="2"/>
        <v>2.0000003676593582E-2</v>
      </c>
      <c r="N28" s="25">
        <f>'130512'!AU22</f>
        <v>155364.66</v>
      </c>
      <c r="O28" s="27" t="e">
        <f>VLOOKUP(E28,'[1]130512'!$R:$R,1,FALSE)</f>
        <v>#N/A</v>
      </c>
      <c r="P28" s="29"/>
      <c r="Q28" s="29"/>
      <c r="R28" s="29"/>
      <c r="S28" s="29"/>
    </row>
    <row r="29" spans="1:19" s="30" customFormat="1" ht="90">
      <c r="A29" s="38" t="str">
        <f>'130512'!D23</f>
        <v xml:space="preserve">Elaborare PTE, PAC și obținerea avizelor/autorizațiilor necesare executării lucrărilor și executarea lucrărilor </v>
      </c>
      <c r="B29" s="34" t="str">
        <f>'130512'!E23</f>
        <v xml:space="preserve">Prestarea serviciilor de proiectare PTE, PAC, Execuţia lucrărilor și receptia acestora </v>
      </c>
      <c r="C29" s="24" t="str">
        <f>'130512'!F23</f>
        <v>cheltuieli pentru investiția de bază</v>
      </c>
      <c r="D29" s="24" t="str">
        <f>'130512'!G23</f>
        <v>cheltuieli cu dotările (utilaje,echipamente cu și fără montaj, dotări)</v>
      </c>
      <c r="E29" s="25">
        <f>'130512'!S23</f>
        <v>33067.72</v>
      </c>
      <c r="F29" s="25">
        <f>'130512'!Y23</f>
        <v>26091.94</v>
      </c>
      <c r="G29" s="25">
        <f>'130512'!AB23</f>
        <v>26091.94</v>
      </c>
      <c r="H29" s="25">
        <f>'130512'!AH23</f>
        <v>18264.36</v>
      </c>
      <c r="I29" s="26">
        <f t="shared" si="0"/>
        <v>0.70000007665202368</v>
      </c>
      <c r="J29" s="25">
        <f>'130512'!AK23</f>
        <v>7305.74</v>
      </c>
      <c r="K29" s="26">
        <f t="shared" si="1"/>
        <v>0.27999987735676229</v>
      </c>
      <c r="L29" s="25">
        <f>'130512'!AN23</f>
        <v>521.84</v>
      </c>
      <c r="M29" s="26">
        <f t="shared" si="2"/>
        <v>2.0000045991214147E-2</v>
      </c>
      <c r="N29" s="25">
        <f>'130512'!AU23</f>
        <v>6975.78</v>
      </c>
      <c r="O29" s="27">
        <f>VLOOKUP(E29,'[1]130512'!$R:$R,1,FALSE)</f>
        <v>33067.72</v>
      </c>
      <c r="P29" s="29"/>
      <c r="Q29" s="29"/>
      <c r="R29" s="29"/>
      <c r="S29" s="29"/>
    </row>
    <row r="30" spans="1:19" s="30" customFormat="1" ht="90">
      <c r="A30" s="38" t="str">
        <f>'130512'!D24</f>
        <v xml:space="preserve">Elaborare PTE, PAC și obținerea avizelor/autorizațiilor necesare executării lucrărilor și executarea lucrărilor </v>
      </c>
      <c r="B30" s="34" t="str">
        <f>'130512'!E24</f>
        <v xml:space="preserve">Prestarea serviciilor de proiectare PTE, PAC, Execuţia lucrărilor și receptia acestora </v>
      </c>
      <c r="C30" s="24" t="str">
        <f>'130512'!F24</f>
        <v>cheltuieli pentru investiția de bază</v>
      </c>
      <c r="D30" s="24" t="str">
        <f>'130512'!G24</f>
        <v>cheltuieli cu dotările (utilaje,echipamente cu și fără montaj, dotări)</v>
      </c>
      <c r="E30" s="25">
        <f>'130512'!S24</f>
        <v>593915.67000000004</v>
      </c>
      <c r="F30" s="25">
        <f>'130512'!Y24</f>
        <v>447856.5</v>
      </c>
      <c r="G30" s="25">
        <f>'130512'!AB24</f>
        <v>447856.5</v>
      </c>
      <c r="H30" s="25">
        <f>'130512'!AH24</f>
        <v>313499.55</v>
      </c>
      <c r="I30" s="26">
        <f t="shared" si="0"/>
        <v>0.7</v>
      </c>
      <c r="J30" s="25">
        <f>'130512'!AK24</f>
        <v>125399.82</v>
      </c>
      <c r="K30" s="26">
        <f t="shared" si="1"/>
        <v>0.28000000000000003</v>
      </c>
      <c r="L30" s="25">
        <f>'130512'!AN24</f>
        <v>8957.1299999999992</v>
      </c>
      <c r="M30" s="26">
        <f t="shared" si="2"/>
        <v>1.9999999999999997E-2</v>
      </c>
      <c r="N30" s="25">
        <f>'130512'!AU24</f>
        <v>146059.17000000001</v>
      </c>
      <c r="O30" s="27">
        <f>VLOOKUP(E30,'[1]130512'!$R:$R,1,FALSE)</f>
        <v>593915.67000000004</v>
      </c>
      <c r="P30" s="29"/>
      <c r="Q30" s="29"/>
      <c r="R30" s="29"/>
      <c r="S30" s="29"/>
    </row>
    <row r="31" spans="1:19" s="30" customFormat="1" ht="90">
      <c r="A31" s="38" t="str">
        <f>'130512'!D25</f>
        <v xml:space="preserve">Elaborare PTE, PAC și obținerea avizelor/autorizațiilor necesare executării lucrărilor și executarea lucrărilor </v>
      </c>
      <c r="B31" s="34" t="str">
        <f>'130512'!E25</f>
        <v xml:space="preserve">Prestarea serviciilor de proiectare PTE, PAC, Execuţia lucrărilor și receptia acestora </v>
      </c>
      <c r="C31" s="24" t="str">
        <f>'130512'!F25</f>
        <v>cheltuieli cu organizarea de șantier</v>
      </c>
      <c r="D31" s="24" t="str">
        <f>'130512'!G25</f>
        <v>cheltuieli conexe organizării de șantier</v>
      </c>
      <c r="E31" s="25">
        <f>'130512'!S25</f>
        <v>21626.14</v>
      </c>
      <c r="F31" s="25">
        <f>'130512'!Y25</f>
        <v>0</v>
      </c>
      <c r="G31" s="25">
        <f>'130512'!AB25</f>
        <v>0</v>
      </c>
      <c r="H31" s="25">
        <f>'130512'!AH25</f>
        <v>0</v>
      </c>
      <c r="I31" s="26">
        <v>0</v>
      </c>
      <c r="J31" s="25">
        <f>'130512'!AK25</f>
        <v>0</v>
      </c>
      <c r="K31" s="26">
        <v>0</v>
      </c>
      <c r="L31" s="25">
        <f>'130512'!AN25</f>
        <v>0</v>
      </c>
      <c r="M31" s="26">
        <v>0</v>
      </c>
      <c r="N31" s="25">
        <f>'130512'!AU25</f>
        <v>21626.14</v>
      </c>
      <c r="O31" s="27">
        <f>VLOOKUP(E31,'[1]130512'!$R:$R,1,FALSE)</f>
        <v>21626.14</v>
      </c>
      <c r="P31" s="29"/>
      <c r="Q31" s="29"/>
      <c r="R31" s="29"/>
      <c r="S31" s="29"/>
    </row>
    <row r="32" spans="1:19" s="30" customFormat="1" ht="90">
      <c r="A32" s="38" t="str">
        <f>'130512'!D26</f>
        <v xml:space="preserve">Elaborare PTE, PAC și obținerea avizelor/autorizațiilor necesare executării lucrărilor și executarea lucrărilor </v>
      </c>
      <c r="B32" s="34" t="str">
        <f>'130512'!E26</f>
        <v xml:space="preserve">Prestarea serviciilor de proiectare PTE, PAC, Execuţia lucrărilor și receptia acestora </v>
      </c>
      <c r="C32" s="24" t="str">
        <f>'130512'!F26</f>
        <v>cheltuieli cu organizarea de șantier</v>
      </c>
      <c r="D32" s="24" t="str">
        <f>'130512'!G26</f>
        <v>cheltuieli pentru lucrări de construcții și instalații aferente organizării de șantier</v>
      </c>
      <c r="E32" s="25">
        <f>'130512'!S26</f>
        <v>64878.43</v>
      </c>
      <c r="F32" s="25">
        <f>'130512'!Y26</f>
        <v>0</v>
      </c>
      <c r="G32" s="25">
        <f>'130512'!AB26</f>
        <v>0</v>
      </c>
      <c r="H32" s="25">
        <f>'130512'!AH26</f>
        <v>0</v>
      </c>
      <c r="I32" s="26">
        <v>0</v>
      </c>
      <c r="J32" s="25">
        <f>'130512'!AK26</f>
        <v>0</v>
      </c>
      <c r="K32" s="26">
        <v>0</v>
      </c>
      <c r="L32" s="25">
        <f>'130512'!AN26</f>
        <v>0</v>
      </c>
      <c r="M32" s="26">
        <v>0</v>
      </c>
      <c r="N32" s="25">
        <f>'130512'!AU26</f>
        <v>64878.43</v>
      </c>
      <c r="O32" s="27">
        <f>VLOOKUP(E32,'[1]130512'!$R:$R,1,FALSE)</f>
        <v>64878.43</v>
      </c>
      <c r="P32" s="29"/>
      <c r="Q32" s="29"/>
      <c r="R32" s="29"/>
      <c r="S32" s="29"/>
    </row>
    <row r="33" spans="1:19" s="30" customFormat="1" ht="90.75" thickBot="1">
      <c r="A33" s="38" t="str">
        <f>'130512'!D27</f>
        <v xml:space="preserve">Elaborare PTE, PAC și obținerea avizelor/autorizațiilor necesare executării lucrărilor și executarea lucrărilor </v>
      </c>
      <c r="B33" s="41" t="str">
        <f>'130512'!E27</f>
        <v xml:space="preserve">Prestarea serviciilor de proiectare PTE, PAC, Execuţia lucrărilor și receptia acestora </v>
      </c>
      <c r="C33" s="42" t="str">
        <f>'130512'!F27</f>
        <v>cheltuieli pentru comisioane, cote, taxe, costul creditului</v>
      </c>
      <c r="D33" s="42" t="str">
        <f>'130512'!G27</f>
        <v>cheltuieli pentru comisioane, cote, taxe, costul creditului</v>
      </c>
      <c r="E33" s="43">
        <f>'130512'!S27</f>
        <v>45571.71</v>
      </c>
      <c r="F33" s="43">
        <f>'130512'!Y27</f>
        <v>0</v>
      </c>
      <c r="G33" s="43">
        <f>'130512'!AB27</f>
        <v>0</v>
      </c>
      <c r="H33" s="43">
        <f>'130512'!AH27</f>
        <v>0</v>
      </c>
      <c r="I33" s="44">
        <v>0</v>
      </c>
      <c r="J33" s="43">
        <f>'130512'!AK27</f>
        <v>0</v>
      </c>
      <c r="K33" s="44">
        <v>0</v>
      </c>
      <c r="L33" s="43">
        <f>'130512'!AN27</f>
        <v>0</v>
      </c>
      <c r="M33" s="44">
        <v>0</v>
      </c>
      <c r="N33" s="43">
        <f>'130512'!AU27</f>
        <v>45571.71</v>
      </c>
      <c r="O33" s="27">
        <f>VLOOKUP(E33,'[1]130512'!$R:$R,1,FALSE)</f>
        <v>45571.71</v>
      </c>
      <c r="P33" s="29"/>
      <c r="Q33" s="29"/>
      <c r="R33" s="29"/>
      <c r="S33" s="29"/>
    </row>
    <row r="34" spans="1:19" s="30" customFormat="1" ht="90.75" thickBot="1">
      <c r="A34" s="39" t="str">
        <f>'130512'!D28</f>
        <v xml:space="preserve">Elaborare PTE, PAC și obținerea avizelor/autorizațiilor necesare executării lucrărilor și executarea lucrărilor </v>
      </c>
      <c r="B34" s="45" t="str">
        <f>'130512'!E28</f>
        <v xml:space="preserve">Prestarea serviciilor de proiectare PTE, PAC, Execuţia lucrărilor și receptia acestora </v>
      </c>
      <c r="C34" s="46" t="str">
        <f>'130512'!F28</f>
        <v>cheltuieli diverse și neprevăzute</v>
      </c>
      <c r="D34" s="46" t="str">
        <f>'130512'!G28</f>
        <v>cheltuieli diverse și neprevăzute</v>
      </c>
      <c r="E34" s="47">
        <f>'130512'!S28</f>
        <v>186699.72</v>
      </c>
      <c r="F34" s="47">
        <f>'130512'!Y28</f>
        <v>0</v>
      </c>
      <c r="G34" s="47">
        <f>'130512'!AB28</f>
        <v>0</v>
      </c>
      <c r="H34" s="47">
        <f>'130512'!AH28</f>
        <v>0</v>
      </c>
      <c r="I34" s="48">
        <v>0</v>
      </c>
      <c r="J34" s="47">
        <f>'130512'!AK28</f>
        <v>0</v>
      </c>
      <c r="K34" s="48">
        <v>0</v>
      </c>
      <c r="L34" s="47">
        <f>'130512'!AN28</f>
        <v>0</v>
      </c>
      <c r="M34" s="48">
        <v>0</v>
      </c>
      <c r="N34" s="49">
        <f>'130512'!AU28</f>
        <v>186699.72</v>
      </c>
      <c r="O34" s="27">
        <f>VLOOKUP(E34,'[1]130512'!$R:$R,1,FALSE)</f>
        <v>186699.72</v>
      </c>
      <c r="P34" s="29"/>
      <c r="Q34" s="29"/>
      <c r="R34" s="29"/>
      <c r="S34" s="29"/>
    </row>
    <row r="35" spans="1:19" s="30" customFormat="1" ht="15.75" thickBot="1">
      <c r="A35" s="61" t="s">
        <v>149</v>
      </c>
      <c r="B35" s="62"/>
      <c r="C35" s="62"/>
      <c r="D35" s="63"/>
      <c r="E35" s="54">
        <v>1400079.23</v>
      </c>
      <c r="F35" s="47">
        <v>1389379.27</v>
      </c>
      <c r="G35" s="47">
        <v>1389379.27</v>
      </c>
      <c r="H35" s="47">
        <v>972565.49</v>
      </c>
      <c r="I35" s="48">
        <v>0.7</v>
      </c>
      <c r="J35" s="47">
        <v>389026.2</v>
      </c>
      <c r="K35" s="48">
        <v>0.28000000000000003</v>
      </c>
      <c r="L35" s="47">
        <f>M35*F35</f>
        <v>27787.5854</v>
      </c>
      <c r="M35" s="48">
        <v>0.02</v>
      </c>
      <c r="N35" s="49">
        <v>10699.96</v>
      </c>
      <c r="O35" s="27" t="e">
        <f>VLOOKUP(E35,'[1]130512'!$R:$R,1,FALSE)</f>
        <v>#N/A</v>
      </c>
      <c r="P35" s="29"/>
      <c r="Q35" s="29"/>
      <c r="R35" s="29"/>
      <c r="S35" s="29"/>
    </row>
    <row r="36" spans="1:19" s="30" customFormat="1" ht="15.75" thickBot="1">
      <c r="A36" s="58" t="s">
        <v>150</v>
      </c>
      <c r="B36" s="59"/>
      <c r="C36" s="59"/>
      <c r="D36" s="60"/>
      <c r="E36" s="50">
        <v>7739975.3700000001</v>
      </c>
      <c r="F36" s="51">
        <v>5744861.7000000002</v>
      </c>
      <c r="G36" s="51">
        <v>5744861.7000000002</v>
      </c>
      <c r="H36" s="51">
        <v>4021403.19</v>
      </c>
      <c r="I36" s="52">
        <f t="shared" si="0"/>
        <v>0.7</v>
      </c>
      <c r="J36" s="51">
        <v>1608561.28</v>
      </c>
      <c r="K36" s="52">
        <f t="shared" si="1"/>
        <v>0.2800000006962744</v>
      </c>
      <c r="L36" s="51">
        <v>114897.24</v>
      </c>
      <c r="M36" s="52">
        <f t="shared" si="2"/>
        <v>2.0000001044411565E-2</v>
      </c>
      <c r="N36" s="53">
        <f>'130512'!AU29</f>
        <v>1995113.6699999997</v>
      </c>
      <c r="O36" s="27" t="e">
        <f>VLOOKUP(E36,'[1]130512'!$R:$R,1,FALSE)</f>
        <v>#N/A</v>
      </c>
      <c r="P36" s="29"/>
      <c r="Q36" s="29"/>
      <c r="R36" s="29"/>
      <c r="S36" s="29"/>
    </row>
    <row r="37" spans="1:19" hidden="1">
      <c r="A37" s="55"/>
      <c r="B37" s="55" t="s">
        <v>155</v>
      </c>
      <c r="D37" s="55" t="s">
        <v>153</v>
      </c>
    </row>
    <row r="38" spans="1:19" hidden="1">
      <c r="A38" s="55"/>
      <c r="B38" s="55" t="s">
        <v>152</v>
      </c>
      <c r="D38" s="55" t="s">
        <v>154</v>
      </c>
      <c r="E38" s="10">
        <f>E36-E35</f>
        <v>6339896.1400000006</v>
      </c>
      <c r="F38" s="10">
        <f>F36-F35</f>
        <v>4355482.43</v>
      </c>
      <c r="G38" s="10">
        <f>G36-G35</f>
        <v>4355482.43</v>
      </c>
      <c r="H38" s="10">
        <f>H36-H35</f>
        <v>3048837.7</v>
      </c>
      <c r="I38" s="26">
        <f t="shared" si="0"/>
        <v>0.69999999977040439</v>
      </c>
      <c r="J38" s="10">
        <f>J36-J35</f>
        <v>1219535.08</v>
      </c>
      <c r="K38" s="26">
        <f t="shared" si="1"/>
        <v>0.27999999990816177</v>
      </c>
      <c r="L38" s="10">
        <f>L36-L35</f>
        <v>87109.654600000009</v>
      </c>
      <c r="M38" s="26">
        <f t="shared" si="2"/>
        <v>2.0000001377574152E-2</v>
      </c>
      <c r="N38" s="10">
        <f>N36-N35</f>
        <v>1984413.7099999997</v>
      </c>
    </row>
    <row r="39" spans="1:19">
      <c r="E39" s="10"/>
      <c r="H39" s="10"/>
    </row>
    <row r="40" spans="1:19">
      <c r="H40" s="10"/>
    </row>
    <row r="41" spans="1:19">
      <c r="G41" s="10"/>
    </row>
  </sheetData>
  <autoFilter ref="A5:S36">
    <filterColumn colId="7" showButton="0"/>
    <filterColumn colId="9" showButton="0"/>
    <filterColumn colId="11" showButton="0"/>
  </autoFilter>
  <mergeCells count="6">
    <mergeCell ref="L1:N1"/>
    <mergeCell ref="H5:I5"/>
    <mergeCell ref="J5:K5"/>
    <mergeCell ref="L5:M5"/>
    <mergeCell ref="A36:D36"/>
    <mergeCell ref="A35:D35"/>
  </mergeCells>
  <pageMargins left="0.7" right="0.7" top="0.75" bottom="0.75" header="0.3" footer="0.3"/>
  <pageSetup paperSize="9" scale="58" orientation="landscape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130512</vt:lpstr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dianaa</cp:lastModifiedBy>
  <cp:lastPrinted>2023-11-16T12:20:12Z</cp:lastPrinted>
  <dcterms:created xsi:type="dcterms:W3CDTF">2023-07-18T13:56:58Z</dcterms:created>
  <dcterms:modified xsi:type="dcterms:W3CDTF">2023-11-16T12:20:22Z</dcterms:modified>
</cp:coreProperties>
</file>